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1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'1'!$A$1:$M$23</definedName>
    <definedName name="_xlnm.Print_Area" localSheetId="4">'МП и не МП (2)'!$A$1:$K$49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(3)'!$A$1:$E$59</definedName>
  </definedNames>
  <calcPr calcId="124519" iterate="1"/>
</workbook>
</file>

<file path=xl/calcChain.xml><?xml version="1.0" encoding="utf-8"?>
<calcChain xmlns="http://schemas.openxmlformats.org/spreadsheetml/2006/main">
  <c r="B7" i="14"/>
  <c r="F7" l="1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<sst xmlns="http://schemas.openxmlformats.org/spreadsheetml/2006/main" count="529" uniqueCount="258">
  <si>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</si>
  <si>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</si>
  <si>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</si>
  <si>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</si>
  <si>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</si>
  <si>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</si>
  <si>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</si>
  <si>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</si>
  <si>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</si>
  <si>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</si>
  <si>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</si>
  <si>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</si>
  <si>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</si>
  <si>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</si>
  <si>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</si>
  <si>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</si>
  <si>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</si>
  <si>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</si>
  <si>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</si>
  <si>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</si>
  <si>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</si>
  <si>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</si>
  <si>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</si>
  <si>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</si>
  <si>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</si>
  <si>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</si>
  <si>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</si>
  <si>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</si>
  <si>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</si>
  <si>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</si>
  <si>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</si>
  <si>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</si>
  <si>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</si>
  <si>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</si>
  <si>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</si>
  <si>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</si>
  <si>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</si>
  <si>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</si>
  <si>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</si>
  <si>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</si>
  <si>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</si>
  <si>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</si>
  <si>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</si>
  <si>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</si>
  <si>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</si>
  <si>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</si>
  <si>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</si>
  <si>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</si>
  <si>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</si>
  <si>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</si>
  <si>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</si>
  <si>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</si>
  <si>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</si>
  <si>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</si>
  <si>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</si>
  <si>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</si>
  <si>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</si>
  <si>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</si>
  <si>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</si>
  <si>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</si>
  <si>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</si>
  <si>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</si>
  <si>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</si>
  <si>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</si>
  <si>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</si>
  <si>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</si>
  <si>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</si>
  <si>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</si>
  <si>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</si>
  <si>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</si>
  <si>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</si>
  <si>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</si>
  <si>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</si>
  <si>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</si>
  <si>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</si>
  <si>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</si>
  <si>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</si>
  <si>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</si>
  <si>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</si>
  <si>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</si>
  <si>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</si>
  <si>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</si>
  <si>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</si>
  <si>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</si>
  <si>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</si>
  <si>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</si>
  <si>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</si>
  <si>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</si>
  <si>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</si>
  <si>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</si>
  <si>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</si>
  <si>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</si>
  <si>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</si>
  <si>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</si>
  <si>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</si>
  <si>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</si>
  <si>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</si>
  <si>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</si>
  <si>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</si>
  <si>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</si>
  <si>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</si>
  <si>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</si>
  <si>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</si>
  <si>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</si>
  <si>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</si>
  <si>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</si>
  <si>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</si>
  <si>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</si>
  <si>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</si>
  <si>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</si>
  <si>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</si>
  <si>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</si>
  <si>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</si>
  <si>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</si>
  <si>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</si>
  <si>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</si>
  <si>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</si>
  <si>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</si>
  <si>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</si>
  <si>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</si>
  <si>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</si>
  <si>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</si>
  <si>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</si>
  <si>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</si>
  <si>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</si>
  <si>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</si>
  <si>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</si>
  <si>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</si>
  <si>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</si>
  <si>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</si>
  <si>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</si>
  <si>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</si>
  <si>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</si>
  <si>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</si>
  <si>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</si>
  <si>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</si>
  <si>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</si>
  <si>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</si>
  <si>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</si>
  <si>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</si>
  <si>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</si>
  <si>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</si>
  <si>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</si>
  <si>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</si>
  <si>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</si>
  <si>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</si>
  <si>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</si>
  <si>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</si>
  <si>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</si>
  <si>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</si>
  <si>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</si>
  <si>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</si>
  <si>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</si>
  <si>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</si>
  <si>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</si>
  <si>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</si>
  <si>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</si>
  <si>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</si>
  <si>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</si>
  <si>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</si>
  <si>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</si>
  <si>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</si>
  <si>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</si>
  <si>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</si>
  <si>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</si>
  <si>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</si>
  <si>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</si>
  <si>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</si>
  <si>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</si>
  <si>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</si>
  <si>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</si>
  <si>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</si>
  <si>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</si>
  <si>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</si>
  <si>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</si>
  <si>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</si>
  <si>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</si>
  <si>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</si>
  <si>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</si>
  <si>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</si>
  <si>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</si>
  <si>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</si>
  <si>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</si>
  <si>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</si>
  <si>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</si>
  <si>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</si>
  <si>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</si>
  <si>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</si>
  <si>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</si>
  <si>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</si>
  <si>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</si>
  <si>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</si>
  <si>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</si>
  <si>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</si>
  <si>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</si>
  <si>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</si>
  <si>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</si>
  <si>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</si>
  <si>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</si>
  <si>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</si>
  <si>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</si>
  <si>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</si>
  <si>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</si>
  <si>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</si>
  <si>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</si>
  <si>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</si>
  <si>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</si>
  <si>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</si>
  <si>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</si>
  <si>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</si>
  <si>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</si>
  <si>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</si>
  <si>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</si>
  <si>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</si>
  <si>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</si>
  <si>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</si>
  <si>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</si>
  <si>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</si>
  <si>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</si>
  <si>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</si>
  <si>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</si>
  <si>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</si>
  <si>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</si>
  <si>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</si>
  <si>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</si>
  <si>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</si>
  <si>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</si>
  <si>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</si>
  <si>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</si>
  <si>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</si>
  <si>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</si>
  <si>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</si>
  <si>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</si>
  <si>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</si>
  <si>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</si>
  <si>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</si>
  <si>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</si>
  <si>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</si>
  <si>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</si>
  <si>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</si>
  <si>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</si>
  <si>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</si>
  <si>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</si>
  <si>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</si>
  <si>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</si>
  <si>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</si>
  <si>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</si>
  <si>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</si>
  <si>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</si>
  <si>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</si>
  <si>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</si>
  <si>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</si>
  <si>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</si>
  <si>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остатки край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</si>
  <si>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</si>
  <si>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</si>
  <si>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</si>
  <si>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Решение СГД 
от 27.09.23 
№ 213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</si>
</sst>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164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164" fontId="1" fillId="0" borderId="0" applyFont="0" applyFill="0" applyBorder="0" applyAlignment="0" applyProtection="0"/>
  </cellStyleXfs>
  <cellXfs count="309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43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43" fontId="20" fillId="0" borderId="0" xfId="1" applyNumberFormat="1" applyFont="1" applyFill="1" applyBorder="1" applyAlignment="1">
      <alignment wrapText="1"/>
    </xf>
    <xf numFmtId="43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vertical="top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3" t="s">
        <v>73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4" t="s">
        <v>71</v>
      </c>
      <c r="B6" s="276" t="s">
        <v>70</v>
      </c>
      <c r="C6" s="278" t="s">
        <v>76</v>
      </c>
      <c r="D6" s="280" t="s">
        <v>67</v>
      </c>
      <c r="E6" s="281"/>
      <c r="F6" s="282"/>
      <c r="G6" s="280" t="s">
        <v>69</v>
      </c>
      <c r="H6" s="281"/>
      <c r="I6" s="281"/>
      <c r="J6" s="282"/>
      <c r="K6" s="283" t="s">
        <v>68</v>
      </c>
      <c r="L6" s="284" t="s">
        <v>67</v>
      </c>
      <c r="M6" s="285"/>
      <c r="N6" s="286"/>
    </row>
    <row r="7" spans="1:16" ht="113.45" customHeight="1">
      <c r="A7" s="275"/>
      <c r="B7" s="277"/>
      <c r="C7" s="279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3"/>
      <c r="L7" s="33" t="s">
        <v>63</v>
      </c>
      <c r="M7" s="33" t="s">
        <v>62</v>
      </c>
      <c r="N7" s="33" t="s">
        <v>61</v>
      </c>
    </row>
    <row r="8" spans="1:16">
      <c r="A8" s="271">
        <v>1</v>
      </c>
      <c r="B8" s="272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tabSelected="1" view="pageBreakPreview" zoomScale="70" zoomScaleSheetLayoutView="70" workbookViewId="0">
      <selection activeCell="C29" sqref="C29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7" t="s">
        <v>188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5" ht="18.75">
      <c r="A4" s="287" t="s">
        <v>244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8" t="s">
        <v>189</v>
      </c>
      <c r="B6" s="290" t="s">
        <v>213</v>
      </c>
      <c r="C6" s="291"/>
      <c r="D6" s="291"/>
      <c r="E6" s="292"/>
      <c r="F6" s="290" t="s">
        <v>235</v>
      </c>
      <c r="G6" s="291"/>
      <c r="H6" s="291"/>
      <c r="I6" s="292"/>
      <c r="J6" s="290" t="s">
        <v>243</v>
      </c>
      <c r="K6" s="291"/>
      <c r="L6" s="291"/>
      <c r="M6" s="292"/>
    </row>
    <row r="7" spans="1:15" ht="66.599999999999994" customHeight="1">
      <c r="A7" s="289"/>
      <c r="B7" s="254" t="str">
        <f>'МП и не МП (2)'!C6</f>
        <v>Решение СГД 
от 27.09.23 
№ 213</v>
      </c>
      <c r="C7" s="245" t="s">
        <v>239</v>
      </c>
      <c r="D7" s="245" t="s">
        <v>201</v>
      </c>
      <c r="E7" s="128" t="s">
        <v>190</v>
      </c>
      <c r="F7" s="254" t="str">
        <f>B7</f>
        <v>Решение СГД 
от 27.09.23 
№ 213</v>
      </c>
      <c r="G7" s="245" t="s">
        <v>239</v>
      </c>
      <c r="H7" s="128" t="s">
        <v>201</v>
      </c>
      <c r="I7" s="128" t="s">
        <v>190</v>
      </c>
      <c r="J7" s="254" t="str">
        <f>B7</f>
        <v>Решение СГД 
от 27.09.23 
№ 213</v>
      </c>
      <c r="K7" s="245" t="s">
        <v>239</v>
      </c>
      <c r="L7" s="128" t="s">
        <v>201</v>
      </c>
      <c r="M7" s="128" t="s">
        <v>190</v>
      </c>
    </row>
    <row r="8" spans="1:15" s="129" customFormat="1" ht="15.75">
      <c r="A8" s="257" t="s">
        <v>191</v>
      </c>
      <c r="B8" s="258">
        <v>18967144.93</v>
      </c>
      <c r="C8" s="258">
        <v>18975371.399999999</v>
      </c>
      <c r="D8" s="258">
        <v>8226.4699999999993</v>
      </c>
      <c r="E8" s="258">
        <v>100.04</v>
      </c>
      <c r="F8" s="258">
        <v>15968996.67</v>
      </c>
      <c r="G8" s="258">
        <v>15968996.67</v>
      </c>
      <c r="H8" s="258">
        <v>0</v>
      </c>
      <c r="I8" s="258">
        <v>100</v>
      </c>
      <c r="J8" s="258">
        <v>13223968.560000001</v>
      </c>
      <c r="K8" s="258">
        <v>13223968.560000001</v>
      </c>
      <c r="L8" s="258">
        <v>0</v>
      </c>
      <c r="M8" s="258">
        <v>100</v>
      </c>
    </row>
    <row r="9" spans="1:15" s="130" customFormat="1" ht="15.75">
      <c r="A9" s="231" t="s">
        <v>192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5" s="130" customFormat="1" ht="15.75">
      <c r="A10" s="231" t="s">
        <v>193</v>
      </c>
      <c r="B10" s="232">
        <v>5802800</v>
      </c>
      <c r="C10" s="232">
        <v>5802800</v>
      </c>
      <c r="D10" s="249">
        <v>0</v>
      </c>
      <c r="E10" s="249">
        <v>100</v>
      </c>
      <c r="F10" s="251">
        <v>5532038.0899999999</v>
      </c>
      <c r="G10" s="251">
        <v>5532038.0899999999</v>
      </c>
      <c r="H10" s="249">
        <v>0</v>
      </c>
      <c r="I10" s="249">
        <v>100</v>
      </c>
      <c r="J10" s="177">
        <v>5613552.7400000002</v>
      </c>
      <c r="K10" s="251">
        <v>5613552.7400000002</v>
      </c>
      <c r="L10" s="249">
        <v>0</v>
      </c>
      <c r="M10" s="248">
        <v>100</v>
      </c>
    </row>
    <row r="11" spans="1:15" s="130" customFormat="1" ht="15.75">
      <c r="A11" s="231" t="s">
        <v>194</v>
      </c>
      <c r="B11" s="232">
        <v>846320.93</v>
      </c>
      <c r="C11" s="232">
        <v>853266.06</v>
      </c>
      <c r="D11" s="249">
        <v>6945.13</v>
      </c>
      <c r="E11" s="249">
        <v>100.82</v>
      </c>
      <c r="F11" s="251">
        <v>702586.36</v>
      </c>
      <c r="G11" s="251">
        <v>702586.36</v>
      </c>
      <c r="H11" s="249">
        <v>0</v>
      </c>
      <c r="I11" s="249">
        <v>100</v>
      </c>
      <c r="J11" s="177">
        <v>700452.74</v>
      </c>
      <c r="K11" s="251">
        <v>700452.74</v>
      </c>
      <c r="L11" s="249">
        <v>0</v>
      </c>
      <c r="M11" s="248">
        <v>100</v>
      </c>
    </row>
    <row r="12" spans="1:15" s="130" customFormat="1" ht="15.75">
      <c r="A12" s="231" t="s">
        <v>195</v>
      </c>
      <c r="B12" s="259">
        <v>12318024</v>
      </c>
      <c r="C12" s="259">
        <v>12319305.34</v>
      </c>
      <c r="D12" s="178">
        <v>1281.3399999999999</v>
      </c>
      <c r="E12" s="178">
        <v>100.01</v>
      </c>
      <c r="F12" s="259">
        <v>9734372.2200000007</v>
      </c>
      <c r="G12" s="259">
        <v>9734372.2200000007</v>
      </c>
      <c r="H12" s="178">
        <v>0</v>
      </c>
      <c r="I12" s="178">
        <v>100</v>
      </c>
      <c r="J12" s="259">
        <v>6909963.0800000001</v>
      </c>
      <c r="K12" s="259">
        <v>6909963.0800000001</v>
      </c>
      <c r="L12" s="178">
        <v>0</v>
      </c>
      <c r="M12" s="255">
        <v>100</v>
      </c>
    </row>
    <row r="13" spans="1:15" s="130" customFormat="1" ht="15.75">
      <c r="A13" s="257" t="s">
        <v>196</v>
      </c>
      <c r="B13" s="258">
        <v>19613713.260000002</v>
      </c>
      <c r="C13" s="258">
        <v>19621939.73</v>
      </c>
      <c r="D13" s="258">
        <v>8226.4699999999993</v>
      </c>
      <c r="E13" s="258">
        <v>100.04</v>
      </c>
      <c r="F13" s="258">
        <v>16018996.67</v>
      </c>
      <c r="G13" s="258">
        <v>16018996.67</v>
      </c>
      <c r="H13" s="258">
        <v>0</v>
      </c>
      <c r="I13" s="258">
        <v>100</v>
      </c>
      <c r="J13" s="258">
        <v>13287968.560000001</v>
      </c>
      <c r="K13" s="258">
        <v>13287968.560000001</v>
      </c>
      <c r="L13" s="258">
        <v>0</v>
      </c>
      <c r="M13" s="258">
        <v>100</v>
      </c>
    </row>
    <row r="14" spans="1:15" s="130" customFormat="1" ht="47.25" hidden="1" customHeight="1">
      <c r="A14" s="256" t="s">
        <v>192</v>
      </c>
      <c r="B14" s="178"/>
      <c r="C14" s="178"/>
      <c r="D14" s="178"/>
      <c r="E14" s="178"/>
      <c r="F14" s="232">
        <v>177717.81</v>
      </c>
      <c r="G14" s="232">
        <v>177717.81</v>
      </c>
      <c r="H14" s="252">
        <v>0</v>
      </c>
      <c r="I14" s="252"/>
      <c r="J14" s="232">
        <v>318900.27</v>
      </c>
      <c r="K14" s="232">
        <v>318900.27</v>
      </c>
      <c r="L14" s="249">
        <v>0</v>
      </c>
      <c r="M14" s="178"/>
      <c r="O14" s="131"/>
    </row>
    <row r="15" spans="1:15" s="132" customFormat="1" ht="31.5">
      <c r="A15" s="256" t="s">
        <v>197</v>
      </c>
      <c r="B15" s="149">
        <v>7192056.7800000003</v>
      </c>
      <c r="C15" s="149">
        <v>7199001.9100000001</v>
      </c>
      <c r="D15" s="249">
        <v>6945.13</v>
      </c>
      <c r="E15" s="249">
        <v>100.1</v>
      </c>
      <c r="F15" s="149">
        <v>6284624.4500000002</v>
      </c>
      <c r="G15" s="149">
        <v>6284624.4500000002</v>
      </c>
      <c r="H15" s="249">
        <v>0</v>
      </c>
      <c r="I15" s="249">
        <v>100</v>
      </c>
      <c r="J15" s="149">
        <v>6378005.4800000004</v>
      </c>
      <c r="K15" s="149">
        <v>6378005.4800000004</v>
      </c>
      <c r="L15" s="249">
        <v>0</v>
      </c>
      <c r="M15" s="249">
        <v>100</v>
      </c>
      <c r="O15" s="131"/>
    </row>
    <row r="16" spans="1:15" s="130" customFormat="1" ht="31.5">
      <c r="A16" s="256" t="s">
        <v>198</v>
      </c>
      <c r="B16" s="149">
        <v>12421656.48</v>
      </c>
      <c r="C16" s="149">
        <v>12422937.82</v>
      </c>
      <c r="D16" s="249">
        <v>1281.3399999999999</v>
      </c>
      <c r="E16" s="249">
        <v>100.01</v>
      </c>
      <c r="F16" s="149">
        <v>9734372.2200000007</v>
      </c>
      <c r="G16" s="149">
        <v>9734372.2200000007</v>
      </c>
      <c r="H16" s="249">
        <v>0</v>
      </c>
      <c r="I16" s="249">
        <v>100</v>
      </c>
      <c r="J16" s="149">
        <v>6909963.0800000001</v>
      </c>
      <c r="K16" s="149">
        <v>6909963.0800000001</v>
      </c>
      <c r="L16" s="249">
        <v>0</v>
      </c>
      <c r="M16" s="249">
        <v>100</v>
      </c>
      <c r="O16" s="130">
        <f>G17*2.5/100</f>
        <v>-1250</v>
      </c>
    </row>
    <row r="17" spans="1:15" s="130" customFormat="1" ht="15.75">
      <c r="A17" s="260" t="s">
        <v>199</v>
      </c>
      <c r="B17" s="253">
        <v>-646568.32999999996</v>
      </c>
      <c r="C17" s="253">
        <v>-646568.32999999996</v>
      </c>
      <c r="D17" s="253">
        <v>0</v>
      </c>
      <c r="E17" s="253"/>
      <c r="F17" s="253">
        <v>-50000</v>
      </c>
      <c r="G17" s="253">
        <v>-50000</v>
      </c>
      <c r="H17" s="253">
        <v>0</v>
      </c>
      <c r="I17" s="253"/>
      <c r="J17" s="253">
        <v>-64000</v>
      </c>
      <c r="K17" s="253">
        <v>-64000</v>
      </c>
      <c r="L17" s="253">
        <v>0</v>
      </c>
      <c r="M17" s="253"/>
    </row>
    <row r="18" spans="1:15" s="130" customFormat="1" ht="15.75">
      <c r="A18" s="260" t="s">
        <v>212</v>
      </c>
      <c r="B18" s="253">
        <v>646568.32999999996</v>
      </c>
      <c r="C18" s="253">
        <v>646568.32999999996</v>
      </c>
      <c r="D18" s="253">
        <v>0</v>
      </c>
      <c r="E18" s="253"/>
      <c r="F18" s="253">
        <v>50000</v>
      </c>
      <c r="G18" s="253">
        <v>50000</v>
      </c>
      <c r="H18" s="253">
        <v>0</v>
      </c>
      <c r="I18" s="253"/>
      <c r="J18" s="253">
        <v>64000</v>
      </c>
      <c r="K18" s="253">
        <v>64000</v>
      </c>
      <c r="L18" s="253">
        <v>0</v>
      </c>
      <c r="M18" s="253"/>
      <c r="O18" s="133"/>
    </row>
    <row r="19" spans="1:15" s="130" customFormat="1" ht="15.75">
      <c r="A19" s="256" t="s">
        <v>210</v>
      </c>
      <c r="B19" s="249">
        <v>0</v>
      </c>
      <c r="C19" s="250">
        <v>0</v>
      </c>
      <c r="D19" s="249">
        <v>0</v>
      </c>
      <c r="E19" s="249"/>
      <c r="F19" s="249">
        <v>0</v>
      </c>
      <c r="G19" s="249">
        <v>0</v>
      </c>
      <c r="H19" s="249">
        <v>0</v>
      </c>
      <c r="I19" s="253"/>
      <c r="J19" s="249">
        <v>0</v>
      </c>
      <c r="K19" s="249">
        <v>0</v>
      </c>
      <c r="L19" s="249">
        <v>0</v>
      </c>
      <c r="M19" s="249"/>
    </row>
    <row r="20" spans="1:15" s="132" customFormat="1" ht="15.75">
      <c r="A20" s="256" t="s">
        <v>211</v>
      </c>
      <c r="B20" s="249">
        <v>548651.93000000005</v>
      </c>
      <c r="C20" s="176">
        <v>548651.93000000005</v>
      </c>
      <c r="D20" s="249">
        <v>0</v>
      </c>
      <c r="E20" s="249"/>
      <c r="F20" s="249">
        <v>50000</v>
      </c>
      <c r="G20" s="249">
        <v>50000</v>
      </c>
      <c r="H20" s="249">
        <v>0</v>
      </c>
      <c r="I20" s="253"/>
      <c r="J20" s="249">
        <v>64000</v>
      </c>
      <c r="K20" s="249">
        <v>64000</v>
      </c>
      <c r="L20" s="249">
        <v>0</v>
      </c>
      <c r="M20" s="249"/>
    </row>
    <row r="21" spans="1:15" s="132" customFormat="1" ht="15.75">
      <c r="A21" s="256" t="s">
        <v>253</v>
      </c>
      <c r="B21" s="249">
        <v>97916.4</v>
      </c>
      <c r="C21" s="176">
        <v>97916.4</v>
      </c>
      <c r="D21" s="249">
        <v>0</v>
      </c>
      <c r="E21" s="249"/>
      <c r="F21" s="249"/>
      <c r="G21" s="249"/>
      <c r="H21" s="249">
        <v>0</v>
      </c>
      <c r="I21" s="253"/>
      <c r="J21" s="249"/>
      <c r="K21" s="249"/>
      <c r="L21" s="249">
        <v>0</v>
      </c>
      <c r="M21" s="249"/>
    </row>
    <row r="22" spans="1:15" s="270" customFormat="1" ht="15.75">
      <c r="A22" s="266"/>
      <c r="B22" s="267"/>
      <c r="C22" s="268"/>
      <c r="D22" s="267"/>
      <c r="E22" s="267"/>
      <c r="F22" s="267"/>
      <c r="G22" s="267"/>
      <c r="H22" s="267"/>
      <c r="I22" s="269"/>
      <c r="J22" s="267"/>
      <c r="K22" s="267"/>
      <c r="L22" s="267"/>
      <c r="M22" s="267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50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50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1" t="s">
        <v>200</v>
      </c>
      <c r="B27" s="152"/>
      <c r="C27" s="152"/>
      <c r="D27" s="152"/>
      <c r="E27" s="152"/>
      <c r="F27" s="134"/>
      <c r="G27" s="152"/>
      <c r="H27" s="152"/>
      <c r="I27" s="152"/>
      <c r="J27" s="123"/>
      <c r="K27" s="151" t="s">
        <v>217</v>
      </c>
      <c r="L27" s="153"/>
    </row>
    <row r="31" spans="1:15">
      <c r="F31" s="230"/>
    </row>
    <row r="32" spans="1:15">
      <c r="F32" s="230"/>
    </row>
    <row r="33" spans="5:7" ht="15.75">
      <c r="E33" s="228"/>
      <c r="F33" s="229"/>
      <c r="G33" s="229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3" t="s">
        <v>202</v>
      </c>
      <c r="C4" s="293"/>
      <c r="D4" s="293"/>
      <c r="E4" s="293"/>
      <c r="F4" s="293"/>
      <c r="G4" s="293"/>
      <c r="H4" s="293"/>
      <c r="I4" s="293"/>
      <c r="J4" s="293"/>
      <c r="K4" s="293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6" t="s">
        <v>70</v>
      </c>
      <c r="C6" s="278" t="str">
        <f>'[2]прил. 2 по МП к ПЗ 2019'!C6:C7</f>
        <v>Предусмотрено в бюджете (реш. СГД от 27 марта 2019 г. № 324)</v>
      </c>
      <c r="D6" s="280" t="s">
        <v>67</v>
      </c>
      <c r="E6" s="282"/>
      <c r="F6" s="280" t="s">
        <v>69</v>
      </c>
      <c r="G6" s="281"/>
      <c r="H6" s="282"/>
      <c r="I6" s="283" t="s">
        <v>68</v>
      </c>
      <c r="J6" s="280" t="s">
        <v>67</v>
      </c>
      <c r="K6" s="282"/>
    </row>
    <row r="7" spans="1:13" ht="113.45" customHeight="1">
      <c r="A7" s="68"/>
      <c r="B7" s="277"/>
      <c r="C7" s="279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3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4" t="s">
        <v>206</v>
      </c>
      <c r="C4" s="294"/>
      <c r="D4" s="294"/>
      <c r="E4" s="294"/>
      <c r="F4" s="294"/>
      <c r="G4" s="294"/>
      <c r="H4" s="294"/>
      <c r="I4" s="294"/>
      <c r="J4" s="294"/>
      <c r="K4" s="294"/>
      <c r="L4" s="103"/>
      <c r="M4" s="103"/>
    </row>
    <row r="5" spans="1:13" ht="15" customHeight="1">
      <c r="A5" s="106"/>
      <c r="B5" s="294" t="s">
        <v>207</v>
      </c>
      <c r="C5" s="294"/>
      <c r="D5" s="294"/>
      <c r="E5" s="294"/>
      <c r="F5" s="294"/>
      <c r="G5" s="294"/>
      <c r="H5" s="294"/>
      <c r="I5" s="294"/>
      <c r="J5" s="294"/>
      <c r="K5" s="294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5" t="s">
        <v>71</v>
      </c>
      <c r="B7" s="272" t="s">
        <v>70</v>
      </c>
      <c r="C7" s="278" t="s">
        <v>205</v>
      </c>
      <c r="D7" s="280" t="s">
        <v>67</v>
      </c>
      <c r="E7" s="282"/>
      <c r="F7" s="280" t="s">
        <v>69</v>
      </c>
      <c r="G7" s="281"/>
      <c r="H7" s="282"/>
      <c r="I7" s="283" t="s">
        <v>68</v>
      </c>
      <c r="J7" s="280" t="s">
        <v>67</v>
      </c>
      <c r="K7" s="282"/>
    </row>
    <row r="8" spans="1:13" ht="94.5">
      <c r="A8" s="296"/>
      <c r="B8" s="272"/>
      <c r="C8" s="279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3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zoomScale="40" zoomScaleSheetLayoutView="40" workbookViewId="0">
      <selection activeCell="I51" sqref="I51"/>
    </sheetView>
  </sheetViews>
  <sheetFormatPr defaultRowHeight="23.25"/>
  <cols>
    <col min="1" max="1" width="4.36328125" style="187" customWidth="1"/>
    <col min="2" max="2" width="98" style="192" customWidth="1"/>
    <col min="3" max="3" width="20.81640625" style="193" customWidth="1"/>
    <col min="4" max="4" width="18.453125" style="194" customWidth="1"/>
    <col min="5" max="5" width="15.08984375" style="194" customWidth="1"/>
    <col min="6" max="6" width="20.08984375" style="194" customWidth="1"/>
    <col min="7" max="7" width="17.7265625" style="194" customWidth="1"/>
    <col min="8" max="8" width="18.08984375" style="194" customWidth="1"/>
    <col min="9" max="9" width="21.08984375" style="194" customWidth="1"/>
    <col min="10" max="10" width="21.453125" style="194" customWidth="1"/>
    <col min="11" max="11" width="14.7265625" style="191" customWidth="1"/>
    <col min="12" max="12" width="8.7265625" style="175"/>
    <col min="13" max="13" width="15.6328125" style="175" customWidth="1"/>
    <col min="14" max="14" width="10" style="175" bestFit="1" customWidth="1"/>
    <col min="15" max="16384" width="8.7265625" style="175"/>
  </cols>
  <sheetData>
    <row r="1" spans="1:13" ht="30.75">
      <c r="B1" s="188"/>
      <c r="C1" s="189"/>
      <c r="D1" s="190"/>
      <c r="E1" s="190"/>
      <c r="F1" s="190"/>
      <c r="G1" s="190"/>
      <c r="H1" s="190"/>
      <c r="I1" s="190"/>
      <c r="J1" s="190"/>
      <c r="K1" s="202" t="s">
        <v>75</v>
      </c>
    </row>
    <row r="2" spans="1:13" ht="26.25">
      <c r="A2" s="297" t="s">
        <v>245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</row>
    <row r="3" spans="1:13" ht="12" customHeight="1">
      <c r="B3" s="298"/>
      <c r="C3" s="298"/>
      <c r="D3" s="298"/>
      <c r="E3" s="298"/>
      <c r="F3" s="298"/>
      <c r="G3" s="298"/>
      <c r="H3" s="298"/>
      <c r="I3" s="298"/>
      <c r="J3" s="298"/>
    </row>
    <row r="4" spans="1:13">
      <c r="J4" s="195"/>
      <c r="K4" s="195" t="s">
        <v>105</v>
      </c>
    </row>
    <row r="5" spans="1:13" ht="20.25">
      <c r="A5" s="299" t="s">
        <v>71</v>
      </c>
      <c r="B5" s="301" t="s">
        <v>70</v>
      </c>
      <c r="C5" s="303" t="s">
        <v>213</v>
      </c>
      <c r="D5" s="304"/>
      <c r="E5" s="305"/>
      <c r="F5" s="303" t="s">
        <v>235</v>
      </c>
      <c r="G5" s="304"/>
      <c r="H5" s="305"/>
      <c r="I5" s="306" t="s">
        <v>243</v>
      </c>
      <c r="J5" s="306"/>
      <c r="K5" s="306"/>
    </row>
    <row r="6" spans="1:13" ht="78.75" customHeight="1">
      <c r="A6" s="300"/>
      <c r="B6" s="302"/>
      <c r="C6" s="265" t="s">
        <v>257</v>
      </c>
      <c r="D6" s="265" t="s">
        <v>209</v>
      </c>
      <c r="E6" s="265" t="s">
        <v>250</v>
      </c>
      <c r="F6" s="265" t="str">
        <f>C6</f>
        <v>Решение СГД 
от 27.09.23 
№ 213</v>
      </c>
      <c r="G6" s="265" t="s">
        <v>209</v>
      </c>
      <c r="H6" s="265" t="s">
        <v>250</v>
      </c>
      <c r="I6" s="265" t="str">
        <f>C6</f>
        <v>Решение СГД 
от 27.09.23 
№ 213</v>
      </c>
      <c r="J6" s="265" t="s">
        <v>209</v>
      </c>
      <c r="K6" s="265" t="s">
        <v>250</v>
      </c>
    </row>
    <row r="7" spans="1:13">
      <c r="A7" s="179" t="s">
        <v>225</v>
      </c>
      <c r="B7" s="180" t="s">
        <v>60</v>
      </c>
      <c r="C7" s="179" t="s">
        <v>59</v>
      </c>
      <c r="D7" s="179" t="s">
        <v>58</v>
      </c>
      <c r="E7" s="179" t="s">
        <v>57</v>
      </c>
      <c r="F7" s="179" t="s">
        <v>56</v>
      </c>
      <c r="G7" s="179" t="s">
        <v>55</v>
      </c>
      <c r="H7" s="179" t="s">
        <v>54</v>
      </c>
      <c r="I7" s="179" t="s">
        <v>53</v>
      </c>
      <c r="J7" s="179" t="s">
        <v>34</v>
      </c>
      <c r="K7" s="179" t="s">
        <v>32</v>
      </c>
    </row>
    <row r="8" spans="1:13" ht="27.75" customHeight="1">
      <c r="A8" s="179" t="s">
        <v>52</v>
      </c>
      <c r="B8" s="181" t="s">
        <v>51</v>
      </c>
      <c r="C8" s="182">
        <v>10307565.68</v>
      </c>
      <c r="D8" s="182">
        <v>10313814.68</v>
      </c>
      <c r="E8" s="182">
        <v>6249</v>
      </c>
      <c r="F8" s="182">
        <v>9971496.7799999993</v>
      </c>
      <c r="G8" s="182">
        <v>9971496.7799999993</v>
      </c>
      <c r="H8" s="182">
        <v>0</v>
      </c>
      <c r="I8" s="182">
        <v>7176998.96</v>
      </c>
      <c r="J8" s="182">
        <v>7176998.96</v>
      </c>
      <c r="K8" s="182">
        <v>0</v>
      </c>
    </row>
    <row r="9" spans="1:13" ht="52.5">
      <c r="A9" s="179" t="s">
        <v>50</v>
      </c>
      <c r="B9" s="181" t="s">
        <v>226</v>
      </c>
      <c r="C9" s="182">
        <v>12156.89</v>
      </c>
      <c r="D9" s="182">
        <v>12156.89</v>
      </c>
      <c r="E9" s="182">
        <v>0</v>
      </c>
      <c r="F9" s="182">
        <v>5251.46</v>
      </c>
      <c r="G9" s="182">
        <v>5251.46</v>
      </c>
      <c r="H9" s="182">
        <v>0</v>
      </c>
      <c r="I9" s="182">
        <v>5251.46</v>
      </c>
      <c r="J9" s="182">
        <v>5251.46</v>
      </c>
      <c r="K9" s="182">
        <v>0</v>
      </c>
    </row>
    <row r="10" spans="1:13" ht="27.75">
      <c r="A10" s="179" t="s">
        <v>48</v>
      </c>
      <c r="B10" s="181" t="s">
        <v>47</v>
      </c>
      <c r="C10" s="182">
        <v>2780861.94</v>
      </c>
      <c r="D10" s="182">
        <v>2781709.94</v>
      </c>
      <c r="E10" s="182">
        <v>848</v>
      </c>
      <c r="F10" s="182">
        <v>2229118.2999999998</v>
      </c>
      <c r="G10" s="182">
        <v>2229220.2999999998</v>
      </c>
      <c r="H10" s="182">
        <v>102</v>
      </c>
      <c r="I10" s="182">
        <v>2175461.04</v>
      </c>
      <c r="J10" s="182">
        <v>2175563.04</v>
      </c>
      <c r="K10" s="182">
        <v>102</v>
      </c>
    </row>
    <row r="11" spans="1:13" ht="78.75" customHeight="1">
      <c r="A11" s="196" t="s">
        <v>46</v>
      </c>
      <c r="B11" s="181" t="s">
        <v>256</v>
      </c>
      <c r="C11" s="182">
        <v>3017763.31</v>
      </c>
      <c r="D11" s="182">
        <v>3022321.65</v>
      </c>
      <c r="E11" s="182">
        <v>4558.34</v>
      </c>
      <c r="F11" s="182">
        <v>933491.18</v>
      </c>
      <c r="G11" s="182">
        <v>933491.18</v>
      </c>
      <c r="H11" s="182">
        <v>0</v>
      </c>
      <c r="I11" s="182">
        <v>942434.85</v>
      </c>
      <c r="J11" s="182">
        <v>942434.85</v>
      </c>
      <c r="K11" s="182">
        <v>0</v>
      </c>
      <c r="M11" s="197" t="s">
        <v>228</v>
      </c>
    </row>
    <row r="12" spans="1:13" ht="52.5">
      <c r="A12" s="179" t="s">
        <v>44</v>
      </c>
      <c r="B12" s="181" t="s">
        <v>43</v>
      </c>
      <c r="C12" s="182">
        <v>11391.53</v>
      </c>
      <c r="D12" s="182">
        <v>11391.53</v>
      </c>
      <c r="E12" s="182">
        <v>0</v>
      </c>
      <c r="F12" s="182">
        <v>9488.2999999999993</v>
      </c>
      <c r="G12" s="182">
        <v>9488.2999999999993</v>
      </c>
      <c r="H12" s="182">
        <v>0</v>
      </c>
      <c r="I12" s="182">
        <v>9488.2999999999993</v>
      </c>
      <c r="J12" s="182">
        <v>9488.2999999999993</v>
      </c>
      <c r="K12" s="182">
        <v>0</v>
      </c>
    </row>
    <row r="13" spans="1:13" ht="27.75" customHeight="1">
      <c r="A13" s="179" t="s">
        <v>42</v>
      </c>
      <c r="B13" s="181" t="s">
        <v>41</v>
      </c>
      <c r="C13" s="182">
        <v>12895.09</v>
      </c>
      <c r="D13" s="182">
        <v>12895.09</v>
      </c>
      <c r="E13" s="182">
        <v>0</v>
      </c>
      <c r="F13" s="182">
        <v>16023.11</v>
      </c>
      <c r="G13" s="182">
        <v>16023.11</v>
      </c>
      <c r="H13" s="182">
        <v>0</v>
      </c>
      <c r="I13" s="182">
        <v>15547.89</v>
      </c>
      <c r="J13" s="182">
        <v>15547.89</v>
      </c>
      <c r="K13" s="182">
        <v>0</v>
      </c>
    </row>
    <row r="14" spans="1:13" ht="27.75">
      <c r="A14" s="179" t="s">
        <v>40</v>
      </c>
      <c r="B14" s="181" t="s">
        <v>39</v>
      </c>
      <c r="C14" s="182">
        <v>771523.52</v>
      </c>
      <c r="D14" s="182">
        <v>771522.52</v>
      </c>
      <c r="E14" s="182">
        <v>-1</v>
      </c>
      <c r="F14" s="182">
        <v>625902.76</v>
      </c>
      <c r="G14" s="182">
        <v>625816.76</v>
      </c>
      <c r="H14" s="182">
        <v>-86</v>
      </c>
      <c r="I14" s="182">
        <v>627178.81999999995</v>
      </c>
      <c r="J14" s="182">
        <v>627092.81999999995</v>
      </c>
      <c r="K14" s="182">
        <v>-86</v>
      </c>
    </row>
    <row r="15" spans="1:13" ht="52.5">
      <c r="A15" s="179" t="s">
        <v>38</v>
      </c>
      <c r="B15" s="181" t="s">
        <v>37</v>
      </c>
      <c r="C15" s="182">
        <v>275879.38</v>
      </c>
      <c r="D15" s="182">
        <v>275556.32</v>
      </c>
      <c r="E15" s="182">
        <v>-323.06</v>
      </c>
      <c r="F15" s="182">
        <v>223849.46</v>
      </c>
      <c r="G15" s="182">
        <v>223833.46</v>
      </c>
      <c r="H15" s="182">
        <v>-16</v>
      </c>
      <c r="I15" s="182">
        <v>224041.76</v>
      </c>
      <c r="J15" s="182">
        <v>224025.76</v>
      </c>
      <c r="K15" s="182">
        <v>-16</v>
      </c>
    </row>
    <row r="16" spans="1:13" ht="27.75">
      <c r="A16" s="179" t="s">
        <v>36</v>
      </c>
      <c r="B16" s="181" t="s">
        <v>35</v>
      </c>
      <c r="C16" s="182">
        <v>28429.52</v>
      </c>
      <c r="D16" s="182">
        <v>29329.52</v>
      </c>
      <c r="E16" s="182">
        <v>900</v>
      </c>
      <c r="F16" s="182">
        <v>18007.28</v>
      </c>
      <c r="G16" s="182">
        <v>18007.28</v>
      </c>
      <c r="H16" s="182">
        <v>0</v>
      </c>
      <c r="I16" s="182">
        <v>18009.02</v>
      </c>
      <c r="J16" s="182">
        <v>18009.02</v>
      </c>
      <c r="K16" s="182">
        <v>0</v>
      </c>
    </row>
    <row r="17" spans="1:14" ht="52.5">
      <c r="A17" s="179" t="s">
        <v>34</v>
      </c>
      <c r="B17" s="181" t="s">
        <v>33</v>
      </c>
      <c r="C17" s="182">
        <v>56150.080000000002</v>
      </c>
      <c r="D17" s="182">
        <v>52150.080000000002</v>
      </c>
      <c r="E17" s="182">
        <v>-4000</v>
      </c>
      <c r="F17" s="182">
        <v>254800.01</v>
      </c>
      <c r="G17" s="182">
        <v>254800.01</v>
      </c>
      <c r="H17" s="182">
        <v>0</v>
      </c>
      <c r="I17" s="182">
        <v>254800</v>
      </c>
      <c r="J17" s="182">
        <v>254800</v>
      </c>
      <c r="K17" s="182">
        <v>0</v>
      </c>
    </row>
    <row r="18" spans="1:14" ht="52.5" customHeight="1">
      <c r="A18" s="179" t="s">
        <v>32</v>
      </c>
      <c r="B18" s="181" t="s">
        <v>31</v>
      </c>
      <c r="C18" s="182">
        <v>116980.2</v>
      </c>
      <c r="D18" s="182">
        <v>116980.2</v>
      </c>
      <c r="E18" s="182">
        <v>0</v>
      </c>
      <c r="F18" s="182">
        <v>11359.23</v>
      </c>
      <c r="G18" s="182">
        <v>11359.23</v>
      </c>
      <c r="H18" s="182">
        <v>0</v>
      </c>
      <c r="I18" s="182">
        <v>11400.36</v>
      </c>
      <c r="J18" s="182">
        <v>11400.36</v>
      </c>
      <c r="K18" s="182">
        <v>0</v>
      </c>
    </row>
    <row r="19" spans="1:14" ht="30" customHeight="1">
      <c r="A19" s="179" t="s">
        <v>30</v>
      </c>
      <c r="B19" s="181" t="s">
        <v>29</v>
      </c>
      <c r="C19" s="182">
        <v>126082.18</v>
      </c>
      <c r="D19" s="182">
        <v>126082.18</v>
      </c>
      <c r="E19" s="182">
        <v>0</v>
      </c>
      <c r="F19" s="182">
        <v>123995.45</v>
      </c>
      <c r="G19" s="182">
        <v>123995.45</v>
      </c>
      <c r="H19" s="182">
        <v>0</v>
      </c>
      <c r="I19" s="182">
        <v>124174.64</v>
      </c>
      <c r="J19" s="182">
        <v>124174.64</v>
      </c>
      <c r="K19" s="182">
        <v>0</v>
      </c>
    </row>
    <row r="20" spans="1:14" ht="78.75">
      <c r="A20" s="179" t="s">
        <v>28</v>
      </c>
      <c r="B20" s="181" t="s">
        <v>240</v>
      </c>
      <c r="C20" s="182">
        <v>213.86</v>
      </c>
      <c r="D20" s="182">
        <v>213.86</v>
      </c>
      <c r="E20" s="182">
        <v>0</v>
      </c>
      <c r="F20" s="182">
        <v>260</v>
      </c>
      <c r="G20" s="182">
        <v>260</v>
      </c>
      <c r="H20" s="182">
        <v>0</v>
      </c>
      <c r="I20" s="182">
        <v>260</v>
      </c>
      <c r="J20" s="182">
        <v>260</v>
      </c>
      <c r="K20" s="182">
        <v>0</v>
      </c>
    </row>
    <row r="21" spans="1:14" ht="27.75" customHeight="1">
      <c r="A21" s="179" t="s">
        <v>26</v>
      </c>
      <c r="B21" s="181" t="s">
        <v>241</v>
      </c>
      <c r="C21" s="182">
        <v>65250.1</v>
      </c>
      <c r="D21" s="182">
        <v>65250.1</v>
      </c>
      <c r="E21" s="182">
        <v>0</v>
      </c>
      <c r="F21" s="182">
        <v>42147.31</v>
      </c>
      <c r="G21" s="182">
        <v>42147.31</v>
      </c>
      <c r="H21" s="182">
        <v>0</v>
      </c>
      <c r="I21" s="182">
        <v>42147.31</v>
      </c>
      <c r="J21" s="182">
        <v>42147.31</v>
      </c>
      <c r="K21" s="182">
        <v>0</v>
      </c>
    </row>
    <row r="22" spans="1:14" ht="52.5">
      <c r="A22" s="179" t="s">
        <v>24</v>
      </c>
      <c r="B22" s="181" t="s">
        <v>23</v>
      </c>
      <c r="C22" s="182">
        <v>228315.43</v>
      </c>
      <c r="D22" s="182">
        <v>235655.69</v>
      </c>
      <c r="E22" s="182">
        <v>7340.26</v>
      </c>
      <c r="F22" s="182">
        <v>199053.28</v>
      </c>
      <c r="G22" s="182">
        <v>199053.28</v>
      </c>
      <c r="H22" s="182">
        <v>0</v>
      </c>
      <c r="I22" s="182">
        <v>198682.1</v>
      </c>
      <c r="J22" s="182">
        <v>198682.1</v>
      </c>
      <c r="K22" s="182">
        <v>0</v>
      </c>
    </row>
    <row r="23" spans="1:14" ht="105">
      <c r="A23" s="179" t="s">
        <v>22</v>
      </c>
      <c r="B23" s="181" t="s">
        <v>242</v>
      </c>
      <c r="C23" s="182">
        <v>170716.79</v>
      </c>
      <c r="D23" s="182">
        <v>170716.79</v>
      </c>
      <c r="E23" s="182">
        <v>0</v>
      </c>
      <c r="F23" s="182">
        <v>116606.49</v>
      </c>
      <c r="G23" s="182">
        <v>116606.49</v>
      </c>
      <c r="H23" s="182">
        <v>0</v>
      </c>
      <c r="I23" s="182">
        <v>116675.14</v>
      </c>
      <c r="J23" s="182">
        <v>116675.14</v>
      </c>
      <c r="K23" s="182">
        <v>0</v>
      </c>
    </row>
    <row r="24" spans="1:14" ht="52.5">
      <c r="A24" s="179" t="s">
        <v>20</v>
      </c>
      <c r="B24" s="181" t="s">
        <v>19</v>
      </c>
      <c r="C24" s="182">
        <v>5973.82</v>
      </c>
      <c r="D24" s="182">
        <v>5973.82</v>
      </c>
      <c r="E24" s="182">
        <v>0</v>
      </c>
      <c r="F24" s="182">
        <v>9359.34</v>
      </c>
      <c r="G24" s="182">
        <v>9359.34</v>
      </c>
      <c r="H24" s="182">
        <v>0</v>
      </c>
      <c r="I24" s="182">
        <v>9359.34</v>
      </c>
      <c r="J24" s="182">
        <v>9359.34</v>
      </c>
      <c r="K24" s="182">
        <v>0</v>
      </c>
    </row>
    <row r="25" spans="1:14" ht="27.75">
      <c r="A25" s="179" t="s">
        <v>18</v>
      </c>
      <c r="B25" s="181" t="s">
        <v>17</v>
      </c>
      <c r="C25" s="182">
        <v>2944</v>
      </c>
      <c r="D25" s="182">
        <v>2944</v>
      </c>
      <c r="E25" s="182">
        <v>0</v>
      </c>
      <c r="F25" s="182">
        <v>2944</v>
      </c>
      <c r="G25" s="182">
        <v>2944</v>
      </c>
      <c r="H25" s="182">
        <v>0</v>
      </c>
      <c r="I25" s="182">
        <v>2944</v>
      </c>
      <c r="J25" s="182">
        <v>2944</v>
      </c>
      <c r="K25" s="182">
        <v>0</v>
      </c>
    </row>
    <row r="26" spans="1:14" ht="52.5">
      <c r="A26" s="179" t="s">
        <v>16</v>
      </c>
      <c r="B26" s="181" t="s">
        <v>15</v>
      </c>
      <c r="C26" s="182">
        <v>193247.04</v>
      </c>
      <c r="D26" s="182">
        <v>193247.04</v>
      </c>
      <c r="E26" s="182">
        <v>0</v>
      </c>
      <c r="F26" s="182">
        <v>4589.93</v>
      </c>
      <c r="G26" s="182">
        <v>4589.93</v>
      </c>
      <c r="H26" s="182">
        <v>0</v>
      </c>
      <c r="I26" s="182">
        <v>0</v>
      </c>
      <c r="J26" s="182">
        <v>0</v>
      </c>
      <c r="K26" s="182">
        <v>0</v>
      </c>
    </row>
    <row r="27" spans="1:14" s="147" customFormat="1" ht="27">
      <c r="A27" s="183"/>
      <c r="B27" s="184" t="s">
        <v>227</v>
      </c>
      <c r="C27" s="185">
        <v>18184340.359999999</v>
      </c>
      <c r="D27" s="185">
        <v>18199911.899999999</v>
      </c>
      <c r="E27" s="185">
        <v>15571.54</v>
      </c>
      <c r="F27" s="185">
        <v>14797743.67</v>
      </c>
      <c r="G27" s="185">
        <v>14797743.67</v>
      </c>
      <c r="H27" s="185">
        <v>0</v>
      </c>
      <c r="I27" s="185">
        <v>11954854.99</v>
      </c>
      <c r="J27" s="185">
        <v>11954854.99</v>
      </c>
      <c r="K27" s="185">
        <v>0</v>
      </c>
      <c r="M27" s="186" t="e">
        <f>D27*100/D63</f>
        <v>#DIV/0!</v>
      </c>
      <c r="N27" s="198" t="e">
        <f>M27+E63</f>
        <v>#DIV/0!</v>
      </c>
    </row>
    <row r="28" spans="1:14" ht="27.75" hidden="1">
      <c r="A28" s="179">
        <v>70</v>
      </c>
      <c r="B28" s="181" t="s">
        <v>81</v>
      </c>
      <c r="C28" s="182">
        <v>59544.439999999995</v>
      </c>
      <c r="D28" s="182">
        <v>59044.85</v>
      </c>
      <c r="E28" s="182">
        <v>-499.58999999999651</v>
      </c>
      <c r="F28" s="182">
        <v>56631.340000000004</v>
      </c>
      <c r="G28" s="182">
        <v>56631.340000000004</v>
      </c>
      <c r="H28" s="182">
        <v>0</v>
      </c>
      <c r="I28" s="182">
        <v>56631.340000000004</v>
      </c>
      <c r="J28" s="182">
        <v>56631.340000000004</v>
      </c>
      <c r="K28" s="182">
        <v>0</v>
      </c>
    </row>
    <row r="29" spans="1:14" ht="27.75" hidden="1">
      <c r="A29" s="179">
        <v>71</v>
      </c>
      <c r="B29" s="181" t="s">
        <v>82</v>
      </c>
      <c r="C29" s="182">
        <v>181487.45</v>
      </c>
      <c r="D29" s="182">
        <v>182858.49</v>
      </c>
      <c r="E29" s="182">
        <v>1371.039999999979</v>
      </c>
      <c r="F29" s="182">
        <v>181827.32</v>
      </c>
      <c r="G29" s="182">
        <v>181827.32</v>
      </c>
      <c r="H29" s="182">
        <v>0</v>
      </c>
      <c r="I29" s="182">
        <v>182126.87000000002</v>
      </c>
      <c r="J29" s="182">
        <v>182126.87000000002</v>
      </c>
      <c r="K29" s="182">
        <v>0</v>
      </c>
    </row>
    <row r="30" spans="1:14" ht="52.5" hidden="1">
      <c r="A30" s="179">
        <v>72</v>
      </c>
      <c r="B30" s="181" t="s">
        <v>83</v>
      </c>
      <c r="C30" s="182">
        <v>101511.88</v>
      </c>
      <c r="D30" s="182">
        <v>101608.81</v>
      </c>
      <c r="E30" s="182">
        <v>96.929999999993015</v>
      </c>
      <c r="F30" s="182">
        <v>98232.510000000009</v>
      </c>
      <c r="G30" s="182">
        <v>98232.510000000009</v>
      </c>
      <c r="H30" s="182">
        <v>0</v>
      </c>
      <c r="I30" s="182">
        <v>98287.66</v>
      </c>
      <c r="J30" s="182">
        <v>98287.66</v>
      </c>
      <c r="K30" s="182">
        <v>0</v>
      </c>
    </row>
    <row r="31" spans="1:14" ht="52.5" hidden="1">
      <c r="A31" s="179">
        <v>73</v>
      </c>
      <c r="B31" s="181" t="s">
        <v>84</v>
      </c>
      <c r="C31" s="182">
        <v>59775.21</v>
      </c>
      <c r="D31" s="182">
        <v>59775.21</v>
      </c>
      <c r="E31" s="182">
        <v>0</v>
      </c>
      <c r="F31" s="182">
        <v>60877.21</v>
      </c>
      <c r="G31" s="182">
        <v>60877.21</v>
      </c>
      <c r="H31" s="182">
        <v>0</v>
      </c>
      <c r="I31" s="182">
        <v>60877.21</v>
      </c>
      <c r="J31" s="182">
        <v>60877.21</v>
      </c>
      <c r="K31" s="182">
        <v>0</v>
      </c>
    </row>
    <row r="32" spans="1:14" ht="52.5" hidden="1">
      <c r="A32" s="179">
        <v>74</v>
      </c>
      <c r="B32" s="181" t="s">
        <v>254</v>
      </c>
      <c r="C32" s="182">
        <v>51780.630000000005</v>
      </c>
      <c r="D32" s="182">
        <v>51780.630000000005</v>
      </c>
      <c r="E32" s="182">
        <v>0</v>
      </c>
      <c r="F32" s="182">
        <v>52743.48</v>
      </c>
      <c r="G32" s="182">
        <v>52743.48</v>
      </c>
      <c r="H32" s="182">
        <v>0</v>
      </c>
      <c r="I32" s="182">
        <v>52776.540000000008</v>
      </c>
      <c r="J32" s="182">
        <v>52776.540000000008</v>
      </c>
      <c r="K32" s="182">
        <v>0</v>
      </c>
    </row>
    <row r="33" spans="1:11" ht="27.75" hidden="1">
      <c r="A33" s="179">
        <v>75</v>
      </c>
      <c r="B33" s="181" t="s">
        <v>86</v>
      </c>
      <c r="C33" s="182">
        <v>55882.36</v>
      </c>
      <c r="D33" s="182">
        <v>55814.61</v>
      </c>
      <c r="E33" s="182">
        <v>-67.75</v>
      </c>
      <c r="F33" s="182">
        <v>52035</v>
      </c>
      <c r="G33" s="182">
        <v>52035</v>
      </c>
      <c r="H33" s="182">
        <v>0</v>
      </c>
      <c r="I33" s="182">
        <v>52058.22</v>
      </c>
      <c r="J33" s="182">
        <v>52058.22</v>
      </c>
      <c r="K33" s="182">
        <v>0</v>
      </c>
    </row>
    <row r="34" spans="1:11" ht="52.5" hidden="1">
      <c r="A34" s="179">
        <v>76</v>
      </c>
      <c r="B34" s="181" t="s">
        <v>87</v>
      </c>
      <c r="C34" s="182">
        <v>19905.89</v>
      </c>
      <c r="D34" s="182">
        <v>19905.89</v>
      </c>
      <c r="E34" s="182">
        <v>0</v>
      </c>
      <c r="F34" s="182">
        <v>20299.879999999997</v>
      </c>
      <c r="G34" s="182">
        <v>20299.879999999997</v>
      </c>
      <c r="H34" s="182">
        <v>0</v>
      </c>
      <c r="I34" s="182">
        <v>20312.039999999997</v>
      </c>
      <c r="J34" s="182">
        <v>20312.039999999997</v>
      </c>
      <c r="K34" s="182">
        <v>0</v>
      </c>
    </row>
    <row r="35" spans="1:11" ht="52.5" hidden="1">
      <c r="A35" s="179">
        <v>77</v>
      </c>
      <c r="B35" s="181" t="s">
        <v>88</v>
      </c>
      <c r="C35" s="182">
        <v>96514.18</v>
      </c>
      <c r="D35" s="182">
        <v>96514.18</v>
      </c>
      <c r="E35" s="182">
        <v>0</v>
      </c>
      <c r="F35" s="182">
        <v>93256.56</v>
      </c>
      <c r="G35" s="182">
        <v>93256.56</v>
      </c>
      <c r="H35" s="182">
        <v>0</v>
      </c>
      <c r="I35" s="182">
        <v>93273.06</v>
      </c>
      <c r="J35" s="182">
        <v>93273.06</v>
      </c>
      <c r="K35" s="182">
        <v>0</v>
      </c>
    </row>
    <row r="36" spans="1:11" ht="52.5" hidden="1">
      <c r="A36" s="179">
        <v>78</v>
      </c>
      <c r="B36" s="181" t="s">
        <v>89</v>
      </c>
      <c r="C36" s="182">
        <v>22257.86</v>
      </c>
      <c r="D36" s="182">
        <v>22257.86</v>
      </c>
      <c r="E36" s="182">
        <v>0</v>
      </c>
      <c r="F36" s="182">
        <v>22656.49</v>
      </c>
      <c r="G36" s="182">
        <v>22656.49</v>
      </c>
      <c r="H36" s="182">
        <v>0</v>
      </c>
      <c r="I36" s="182">
        <v>22656.49</v>
      </c>
      <c r="J36" s="182">
        <v>22656.49</v>
      </c>
      <c r="K36" s="182">
        <v>0</v>
      </c>
    </row>
    <row r="37" spans="1:11" ht="27.75" hidden="1">
      <c r="A37" s="179">
        <v>80</v>
      </c>
      <c r="B37" s="181" t="s">
        <v>90</v>
      </c>
      <c r="C37" s="182">
        <v>47335.89</v>
      </c>
      <c r="D37" s="182">
        <v>47335.89</v>
      </c>
      <c r="E37" s="182">
        <v>0</v>
      </c>
      <c r="F37" s="182">
        <v>47316.159999999996</v>
      </c>
      <c r="G37" s="182">
        <v>47316.159999999996</v>
      </c>
      <c r="H37" s="182">
        <v>0</v>
      </c>
      <c r="I37" s="182">
        <v>47341.159999999996</v>
      </c>
      <c r="J37" s="182">
        <v>47341.159999999996</v>
      </c>
      <c r="K37" s="182">
        <v>0</v>
      </c>
    </row>
    <row r="38" spans="1:11" ht="27.75" hidden="1">
      <c r="A38" s="179">
        <v>81</v>
      </c>
      <c r="B38" s="181" t="s">
        <v>91</v>
      </c>
      <c r="C38" s="182">
        <v>44668.54</v>
      </c>
      <c r="D38" s="182">
        <v>44668.54</v>
      </c>
      <c r="E38" s="182">
        <v>0</v>
      </c>
      <c r="F38" s="182">
        <v>45087.15</v>
      </c>
      <c r="G38" s="182">
        <v>45087.15</v>
      </c>
      <c r="H38" s="182">
        <v>0</v>
      </c>
      <c r="I38" s="182">
        <v>45138.06</v>
      </c>
      <c r="J38" s="182">
        <v>45138.06</v>
      </c>
      <c r="K38" s="182">
        <v>0</v>
      </c>
    </row>
    <row r="39" spans="1:11" ht="27.75" hidden="1">
      <c r="A39" s="179">
        <v>82</v>
      </c>
      <c r="B39" s="181" t="s">
        <v>92</v>
      </c>
      <c r="C39" s="182">
        <v>63504.179999999993</v>
      </c>
      <c r="D39" s="182">
        <v>63504.179999999993</v>
      </c>
      <c r="E39" s="182">
        <v>0</v>
      </c>
      <c r="F39" s="182">
        <v>63657.45</v>
      </c>
      <c r="G39" s="182">
        <v>63657.45</v>
      </c>
      <c r="H39" s="182">
        <v>0</v>
      </c>
      <c r="I39" s="182">
        <v>63711.199999999997</v>
      </c>
      <c r="J39" s="182">
        <v>63711.199999999997</v>
      </c>
      <c r="K39" s="182">
        <v>0</v>
      </c>
    </row>
    <row r="40" spans="1:11" ht="52.5" hidden="1">
      <c r="A40" s="179">
        <v>83</v>
      </c>
      <c r="B40" s="181" t="s">
        <v>93</v>
      </c>
      <c r="C40" s="182">
        <v>65220.030000000006</v>
      </c>
      <c r="D40" s="182">
        <v>65220.030000000006</v>
      </c>
      <c r="E40" s="182">
        <v>0</v>
      </c>
      <c r="F40" s="182">
        <v>65775.760000000009</v>
      </c>
      <c r="G40" s="182">
        <v>65775.760000000009</v>
      </c>
      <c r="H40" s="182">
        <v>0</v>
      </c>
      <c r="I40" s="182">
        <v>65820.639999999999</v>
      </c>
      <c r="J40" s="182">
        <v>65820.639999999999</v>
      </c>
      <c r="K40" s="182">
        <v>0</v>
      </c>
    </row>
    <row r="41" spans="1:11" ht="52.5" hidden="1">
      <c r="A41" s="179">
        <v>84</v>
      </c>
      <c r="B41" s="181" t="s">
        <v>94</v>
      </c>
      <c r="C41" s="182">
        <v>99145.049999999988</v>
      </c>
      <c r="D41" s="182">
        <v>100775.09999999999</v>
      </c>
      <c r="E41" s="182">
        <v>1630.0500000000029</v>
      </c>
      <c r="F41" s="182">
        <v>91079.9</v>
      </c>
      <c r="G41" s="182">
        <v>91079.9</v>
      </c>
      <c r="H41" s="182">
        <v>0</v>
      </c>
      <c r="I41" s="182">
        <v>91113.450000000012</v>
      </c>
      <c r="J41" s="182">
        <v>91113.450000000012</v>
      </c>
      <c r="K41" s="182">
        <v>0</v>
      </c>
    </row>
    <row r="42" spans="1:11" ht="52.5" hidden="1">
      <c r="A42" s="179">
        <v>85</v>
      </c>
      <c r="B42" s="181" t="s">
        <v>95</v>
      </c>
      <c r="C42" s="182">
        <v>20367.32</v>
      </c>
      <c r="D42" s="182">
        <v>20367.32</v>
      </c>
      <c r="E42" s="182">
        <v>0</v>
      </c>
      <c r="F42" s="182">
        <v>20735.2</v>
      </c>
      <c r="G42" s="182">
        <v>20735.2</v>
      </c>
      <c r="H42" s="182">
        <v>0</v>
      </c>
      <c r="I42" s="182">
        <v>20735.2</v>
      </c>
      <c r="J42" s="182">
        <v>20735.2</v>
      </c>
      <c r="K42" s="182">
        <v>0</v>
      </c>
    </row>
    <row r="43" spans="1:11" ht="52.5" hidden="1">
      <c r="A43" s="179" t="s">
        <v>96</v>
      </c>
      <c r="B43" s="181" t="s">
        <v>97</v>
      </c>
      <c r="C43" s="182">
        <v>19734.969999999998</v>
      </c>
      <c r="D43" s="182">
        <v>19734.969999999998</v>
      </c>
      <c r="E43" s="182">
        <v>0</v>
      </c>
      <c r="F43" s="182">
        <v>19586.289999999997</v>
      </c>
      <c r="G43" s="182">
        <v>19586.289999999997</v>
      </c>
      <c r="H43" s="182">
        <v>0</v>
      </c>
      <c r="I43" s="182">
        <v>19604.62</v>
      </c>
      <c r="J43" s="182">
        <v>19604.62</v>
      </c>
      <c r="K43" s="182">
        <v>0</v>
      </c>
    </row>
    <row r="44" spans="1:11" ht="52.5" hidden="1">
      <c r="A44" s="179">
        <v>98</v>
      </c>
      <c r="B44" s="181" t="s">
        <v>98</v>
      </c>
      <c r="C44" s="182">
        <v>425373</v>
      </c>
      <c r="D44" s="182">
        <v>425373</v>
      </c>
      <c r="E44" s="182">
        <v>0</v>
      </c>
      <c r="F44" s="182">
        <v>51737.49</v>
      </c>
      <c r="G44" s="182">
        <v>51737.49</v>
      </c>
      <c r="H44" s="182">
        <v>0</v>
      </c>
      <c r="I44" s="182">
        <v>21749.540000000008</v>
      </c>
      <c r="J44" s="182">
        <v>21749.540000000008</v>
      </c>
      <c r="K44" s="182">
        <v>0</v>
      </c>
    </row>
    <row r="45" spans="1:11" s="147" customFormat="1" ht="27">
      <c r="A45" s="183"/>
      <c r="B45" s="199" t="s">
        <v>255</v>
      </c>
      <c r="C45" s="185">
        <v>1429372.9</v>
      </c>
      <c r="D45" s="185">
        <v>1422027.83</v>
      </c>
      <c r="E45" s="185">
        <v>-7345.07</v>
      </c>
      <c r="F45" s="185">
        <v>1043535.19</v>
      </c>
      <c r="G45" s="185">
        <v>1043535.19</v>
      </c>
      <c r="H45" s="185">
        <v>0</v>
      </c>
      <c r="I45" s="185">
        <v>1014213.3</v>
      </c>
      <c r="J45" s="185">
        <v>1014213.3</v>
      </c>
      <c r="K45" s="185">
        <v>0</v>
      </c>
    </row>
    <row r="46" spans="1:11" ht="27.75">
      <c r="A46" s="179"/>
      <c r="B46" s="181" t="s">
        <v>100</v>
      </c>
      <c r="C46" s="182"/>
      <c r="D46" s="182"/>
      <c r="E46" s="182"/>
      <c r="F46" s="182">
        <v>177717.81</v>
      </c>
      <c r="G46" s="182">
        <v>177717.81</v>
      </c>
      <c r="H46" s="182">
        <v>0</v>
      </c>
      <c r="I46" s="182">
        <v>318900.27</v>
      </c>
      <c r="J46" s="182">
        <v>318900.27</v>
      </c>
      <c r="K46" s="182">
        <v>0</v>
      </c>
    </row>
    <row r="47" spans="1:11" ht="27">
      <c r="B47" s="199" t="s">
        <v>229</v>
      </c>
      <c r="C47" s="185">
        <v>19613713.260000002</v>
      </c>
      <c r="D47" s="185">
        <v>19621939.73</v>
      </c>
      <c r="E47" s="185">
        <v>8226.4699999999993</v>
      </c>
      <c r="F47" s="185">
        <v>16018996.67</v>
      </c>
      <c r="G47" s="185">
        <v>16018996.67</v>
      </c>
      <c r="H47" s="185">
        <v>0</v>
      </c>
      <c r="I47" s="185">
        <v>13287968.560000001</v>
      </c>
      <c r="J47" s="185">
        <v>13287968.560000001</v>
      </c>
      <c r="K47" s="185">
        <v>0</v>
      </c>
    </row>
    <row r="48" spans="1:11" ht="27.75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4" ht="27.75">
      <c r="A49" s="203"/>
      <c r="B49" s="204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4" s="135" customFormat="1" ht="30" customHeight="1">
      <c r="A50" s="210" t="s">
        <v>214</v>
      </c>
      <c r="B50" s="211"/>
      <c r="C50" s="212"/>
      <c r="D50" s="213"/>
      <c r="E50" s="214"/>
      <c r="F50" s="215"/>
      <c r="G50" s="215"/>
      <c r="H50" s="216"/>
      <c r="I50" s="212"/>
      <c r="J50" s="212"/>
      <c r="K50" s="217"/>
      <c r="L50" s="156"/>
      <c r="M50" s="161"/>
      <c r="N50" s="156"/>
    </row>
    <row r="51" spans="1:14" s="143" customFormat="1" ht="28.5" customHeight="1">
      <c r="A51" s="210" t="s">
        <v>215</v>
      </c>
      <c r="B51" s="211"/>
      <c r="C51" s="212"/>
      <c r="D51" s="213"/>
      <c r="E51" s="214"/>
      <c r="F51" s="212"/>
      <c r="G51" s="218"/>
      <c r="H51" s="216"/>
      <c r="I51" s="212"/>
      <c r="J51" s="212"/>
      <c r="K51" s="217"/>
      <c r="L51" s="156"/>
      <c r="M51" s="161"/>
      <c r="N51" s="163"/>
    </row>
    <row r="52" spans="1:14" s="148" customFormat="1" ht="27.75" customHeight="1">
      <c r="A52" s="210" t="s">
        <v>216</v>
      </c>
      <c r="B52" s="219"/>
      <c r="C52" s="219"/>
      <c r="D52" s="220"/>
      <c r="E52" s="220"/>
      <c r="F52" s="221"/>
      <c r="G52" s="222"/>
      <c r="H52" s="222"/>
      <c r="I52" s="222"/>
      <c r="J52" s="223"/>
      <c r="K52" s="223"/>
      <c r="L52" s="167"/>
      <c r="M52" s="167"/>
      <c r="N52" s="168"/>
    </row>
    <row r="53" spans="1:14" s="148" customFormat="1" ht="24.75" customHeight="1">
      <c r="A53" s="224" t="s">
        <v>200</v>
      </c>
      <c r="B53" s="225"/>
      <c r="C53" s="225"/>
      <c r="D53" s="225"/>
      <c r="E53" s="225"/>
      <c r="F53" s="217"/>
      <c r="G53" s="225"/>
      <c r="H53" s="225"/>
      <c r="I53" s="225"/>
      <c r="J53" s="226"/>
      <c r="K53" s="227" t="s">
        <v>217</v>
      </c>
      <c r="L53" s="168"/>
      <c r="M53" s="168"/>
    </row>
    <row r="54" spans="1:14" ht="27.75">
      <c r="A54" s="203"/>
      <c r="B54" s="204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4" ht="27.75">
      <c r="A55" s="203"/>
      <c r="B55" s="204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4" ht="27.75">
      <c r="A56" s="203"/>
      <c r="B56" s="204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4" ht="27.75">
      <c r="A57" s="203"/>
      <c r="B57" s="204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4" ht="27.75">
      <c r="A58" s="203"/>
      <c r="B58" s="204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4" ht="27.75">
      <c r="A59" s="203"/>
      <c r="B59" s="204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4" ht="27.75">
      <c r="A60" s="203"/>
      <c r="B60" s="204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4" s="147" customFormat="1" ht="27">
      <c r="A61" s="206"/>
      <c r="B61" s="207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4" ht="27.75">
      <c r="A62" s="203"/>
      <c r="B62" s="204"/>
      <c r="C62" s="205"/>
      <c r="D62" s="205"/>
      <c r="E62" s="205"/>
      <c r="F62" s="205"/>
      <c r="G62" s="205"/>
      <c r="H62" s="208"/>
      <c r="I62" s="205"/>
      <c r="J62" s="205"/>
      <c r="K62" s="208"/>
    </row>
    <row r="63" spans="1:14" ht="27">
      <c r="A63" s="209"/>
      <c r="B63" s="207"/>
      <c r="C63" s="208"/>
      <c r="D63" s="208"/>
      <c r="E63" s="208"/>
      <c r="F63" s="208"/>
      <c r="G63" s="208"/>
      <c r="H63" s="208"/>
      <c r="I63" s="208"/>
      <c r="J63" s="208"/>
      <c r="K63" s="208"/>
    </row>
    <row r="64" spans="1:14">
      <c r="C64" s="200">
        <f>'[4]Вед-я стр-ра'!N1734</f>
        <v>15644148.02</v>
      </c>
      <c r="D64" s="200">
        <f>'[4]Вед-я стр-ра'!H1734</f>
        <v>16208367.340000004</v>
      </c>
      <c r="E64" s="200">
        <f>D64-C64</f>
        <v>564219.32000000402</v>
      </c>
      <c r="F64" s="200">
        <f>'[4]Вед-я стр-ра'!O1734</f>
        <v>12015318.9</v>
      </c>
      <c r="G64" s="200">
        <f>'[4]Вед-я стр-ра'!I1734</f>
        <v>12031500.630000003</v>
      </c>
      <c r="H64" s="200">
        <f>G64-F64</f>
        <v>16181.73000000231</v>
      </c>
      <c r="I64" s="200">
        <f>'[4]Вед-я стр-ра'!P1734</f>
        <v>12171907.529999999</v>
      </c>
      <c r="J64" s="200">
        <f>'[4]Вед-я стр-ра'!J1734</f>
        <v>12188089.260000002</v>
      </c>
      <c r="K64" s="200">
        <f>J64-I64</f>
        <v>16181.73000000231</v>
      </c>
    </row>
    <row r="65" spans="2:11">
      <c r="C65" s="200">
        <v>0</v>
      </c>
      <c r="D65" s="200">
        <f>D63-D64</f>
        <v>-16208367.340000004</v>
      </c>
      <c r="E65" s="200">
        <f>E63-E64</f>
        <v>-564219.32000000402</v>
      </c>
      <c r="F65" s="200">
        <v>0</v>
      </c>
      <c r="G65" s="200">
        <f t="shared" ref="G65:K65" si="0">G63-G64</f>
        <v>-12031500.630000003</v>
      </c>
      <c r="H65" s="200">
        <f>H63-H64</f>
        <v>-16181.73000000231</v>
      </c>
      <c r="I65" s="200">
        <v>0</v>
      </c>
      <c r="J65" s="200">
        <f t="shared" si="0"/>
        <v>-12188089.260000002</v>
      </c>
      <c r="K65" s="200">
        <f t="shared" si="0"/>
        <v>-16181.73000000231</v>
      </c>
    </row>
    <row r="66" spans="2:11"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>
      <c r="C67" s="200"/>
      <c r="D67" s="200"/>
      <c r="E67" s="200"/>
      <c r="F67" s="200"/>
      <c r="G67" s="200">
        <f>G61+G62</f>
        <v>0</v>
      </c>
      <c r="H67" s="200"/>
      <c r="I67" s="200"/>
      <c r="J67" s="200"/>
      <c r="K67" s="200"/>
    </row>
    <row r="68" spans="2:11"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27.75">
      <c r="B69" s="201" t="s">
        <v>230</v>
      </c>
      <c r="C69" s="182">
        <f>SUM(C70:C71)</f>
        <v>18184340.359999999</v>
      </c>
      <c r="D69" s="182">
        <f>SUM(D70:D72)</f>
        <v>11848174.040000003</v>
      </c>
      <c r="E69" s="182">
        <f>SUM(E70:E72)</f>
        <v>11878378.430000002</v>
      </c>
    </row>
    <row r="70" spans="2:11" ht="27.75">
      <c r="B70" s="201" t="s">
        <v>231</v>
      </c>
      <c r="C70" s="182">
        <f>C27</f>
        <v>18184340.359999999</v>
      </c>
      <c r="D70" s="182">
        <f>'[4]прил. 2 по МП к ПЗ 2022'!C28</f>
        <v>10930357.070000002</v>
      </c>
      <c r="E70" s="182">
        <f>'[4]прил. 2 по МП к ПЗ 2023'!C28</f>
        <v>10951253.460000001</v>
      </c>
    </row>
    <row r="71" spans="2:11" ht="27.75">
      <c r="B71" s="201" t="s">
        <v>232</v>
      </c>
      <c r="C71" s="182">
        <f>C61</f>
        <v>0</v>
      </c>
      <c r="D71" s="182">
        <f>'[4]прил. 3 по неМП 2022'!C27</f>
        <v>917816.97</v>
      </c>
      <c r="E71" s="182">
        <f>'[4]прил. 3 по неМП 2023'!C27</f>
        <v>927124.9700000002</v>
      </c>
    </row>
    <row r="72" spans="2:11" ht="27.75">
      <c r="B72" s="201" t="s">
        <v>233</v>
      </c>
      <c r="C72" s="182"/>
      <c r="D72" s="182">
        <f>F62</f>
        <v>0</v>
      </c>
      <c r="E72" s="182">
        <f>I62</f>
        <v>0</v>
      </c>
    </row>
    <row r="73" spans="2:11" ht="27.75">
      <c r="B73" s="201"/>
      <c r="C73" s="182"/>
      <c r="D73" s="182"/>
      <c r="E73" s="182"/>
    </row>
    <row r="74" spans="2:11" ht="27.75">
      <c r="B74" s="201" t="s">
        <v>234</v>
      </c>
      <c r="C74" s="182">
        <f>SUM(C75:C76)</f>
        <v>18199911.899999999</v>
      </c>
      <c r="D74" s="182">
        <f>G63</f>
        <v>0</v>
      </c>
      <c r="E74" s="182">
        <f>J63</f>
        <v>0</v>
      </c>
      <c r="F74" s="182">
        <f>[4]контроль!B8</f>
        <v>16208367.340000004</v>
      </c>
      <c r="G74" s="182">
        <f>[4]контроль!C8</f>
        <v>12031500.630000003</v>
      </c>
      <c r="H74" s="182">
        <f>[4]контроль!D8</f>
        <v>12188089.260000002</v>
      </c>
    </row>
    <row r="75" spans="2:11" ht="27.75">
      <c r="B75" s="201" t="s">
        <v>231</v>
      </c>
      <c r="C75" s="182">
        <f>D27</f>
        <v>18199911.899999999</v>
      </c>
      <c r="D75" s="182">
        <f>'[4]прил. 2 по МП к ПЗ 2022'!K28</f>
        <v>10952129.110000001</v>
      </c>
      <c r="E75" s="182">
        <f>'[4]прил. 2 по МП к ПЗ 2023'!I28</f>
        <v>10973025.500000002</v>
      </c>
      <c r="F75" s="200">
        <f>C74-F74</f>
        <v>1991544.5599999949</v>
      </c>
      <c r="G75" s="200">
        <f t="shared" ref="G75:H75" si="1">D74-G74</f>
        <v>-12031500.630000003</v>
      </c>
      <c r="H75" s="200">
        <f t="shared" si="1"/>
        <v>-12188089.260000002</v>
      </c>
    </row>
    <row r="76" spans="2:11" ht="27.75">
      <c r="B76" s="201" t="s">
        <v>232</v>
      </c>
      <c r="C76" s="182">
        <f>D61</f>
        <v>0</v>
      </c>
      <c r="D76" s="182">
        <f>'[4]прил. 3 по неМП 2022'!I27</f>
        <v>912226.65999999992</v>
      </c>
      <c r="E76" s="182">
        <f>'[4]прил. 3 по неМП 2023'!I27</f>
        <v>921534.66</v>
      </c>
    </row>
    <row r="77" spans="2:11" ht="27.75">
      <c r="B77" s="201" t="s">
        <v>233</v>
      </c>
      <c r="C77" s="182"/>
      <c r="D77" s="182">
        <f>G62</f>
        <v>0</v>
      </c>
      <c r="E77" s="182">
        <f>J62</f>
        <v>0</v>
      </c>
    </row>
    <row r="79" spans="2:11" ht="27.75">
      <c r="B79" s="201" t="s">
        <v>12</v>
      </c>
      <c r="C79" s="182">
        <f t="shared" ref="C79:E81" si="2">C74-C69</f>
        <v>15571.539999999106</v>
      </c>
      <c r="D79" s="182">
        <f t="shared" si="2"/>
        <v>-11848174.040000003</v>
      </c>
      <c r="E79" s="182">
        <f t="shared" si="2"/>
        <v>-11878378.430000002</v>
      </c>
    </row>
    <row r="80" spans="2:11" ht="27.75">
      <c r="B80" s="201" t="s">
        <v>231</v>
      </c>
      <c r="C80" s="182">
        <f t="shared" si="2"/>
        <v>15571.539999999106</v>
      </c>
      <c r="D80" s="182">
        <f t="shared" si="2"/>
        <v>21772.039999999106</v>
      </c>
      <c r="E80" s="182">
        <f>E75-E70</f>
        <v>21772.040000000969</v>
      </c>
    </row>
    <row r="81" spans="1:14" s="194" customFormat="1" ht="27.75">
      <c r="A81" s="187"/>
      <c r="B81" s="201" t="s">
        <v>232</v>
      </c>
      <c r="C81" s="182">
        <f t="shared" si="2"/>
        <v>0</v>
      </c>
      <c r="D81" s="182">
        <f t="shared" si="2"/>
        <v>-5590.3100000000559</v>
      </c>
      <c r="E81" s="182">
        <f>E76-E71</f>
        <v>-5590.3100000001723</v>
      </c>
      <c r="K81" s="191"/>
      <c r="L81" s="175"/>
      <c r="M81" s="175"/>
      <c r="N81" s="175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22" zoomScale="70" zoomScaleSheetLayoutView="70" workbookViewId="0">
      <selection activeCell="B47" sqref="B47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7" t="s">
        <v>103</v>
      </c>
      <c r="B4" s="307"/>
      <c r="C4" s="307"/>
      <c r="D4" s="307"/>
      <c r="E4" s="307"/>
    </row>
    <row r="5" spans="1:7">
      <c r="A5" s="307" t="s">
        <v>104</v>
      </c>
      <c r="B5" s="307"/>
      <c r="C5" s="307"/>
      <c r="D5" s="307"/>
      <c r="E5" s="307"/>
    </row>
    <row r="6" spans="1:7">
      <c r="A6" s="307" t="s">
        <v>247</v>
      </c>
      <c r="B6" s="307"/>
      <c r="C6" s="307"/>
      <c r="D6" s="307"/>
      <c r="E6" s="307"/>
    </row>
    <row r="7" spans="1:7">
      <c r="A7" s="308" t="s">
        <v>223</v>
      </c>
      <c r="B7" s="308"/>
      <c r="C7" s="308"/>
      <c r="D7" s="308"/>
      <c r="E7" s="308"/>
    </row>
    <row r="8" spans="1:7">
      <c r="A8" s="59"/>
      <c r="B8" s="59"/>
      <c r="C8" s="261"/>
      <c r="D8" s="261"/>
      <c r="E8" s="261"/>
    </row>
    <row r="9" spans="1:7">
      <c r="C9" s="261"/>
      <c r="E9" s="60" t="s">
        <v>105</v>
      </c>
    </row>
    <row r="10" spans="1:7">
      <c r="A10" s="172" t="s">
        <v>106</v>
      </c>
      <c r="B10" s="173" t="s">
        <v>70</v>
      </c>
      <c r="C10" s="61" t="s">
        <v>224</v>
      </c>
      <c r="D10" s="61" t="s">
        <v>237</v>
      </c>
      <c r="E10" s="61" t="s">
        <v>246</v>
      </c>
    </row>
    <row r="11" spans="1:7">
      <c r="A11" s="239" t="s">
        <v>107</v>
      </c>
      <c r="B11" s="240" t="s">
        <v>108</v>
      </c>
      <c r="C11" s="241">
        <v>1318866.8799999999</v>
      </c>
      <c r="D11" s="241">
        <v>918208.5</v>
      </c>
      <c r="E11" s="241">
        <v>889031.17</v>
      </c>
      <c r="F11" s="62" t="s">
        <v>107</v>
      </c>
      <c r="G11" s="56">
        <f>IF(A11=F11,1,0)</f>
        <v>1</v>
      </c>
    </row>
    <row r="12" spans="1:7" ht="30">
      <c r="A12" s="235" t="s">
        <v>109</v>
      </c>
      <c r="B12" s="236" t="s">
        <v>110</v>
      </c>
      <c r="C12" s="242">
        <v>2240.2399999999998</v>
      </c>
      <c r="D12" s="242">
        <v>2264.09</v>
      </c>
      <c r="E12" s="242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5" t="s">
        <v>111</v>
      </c>
      <c r="B13" s="236" t="s">
        <v>112</v>
      </c>
      <c r="C13" s="242">
        <v>56849.63</v>
      </c>
      <c r="D13" s="242">
        <v>55540.84</v>
      </c>
      <c r="E13" s="242">
        <v>55540.84</v>
      </c>
      <c r="F13" s="63" t="s">
        <v>111</v>
      </c>
      <c r="G13" s="56">
        <f t="shared" si="0"/>
        <v>1</v>
      </c>
    </row>
    <row r="14" spans="1:7" ht="45" customHeight="1">
      <c r="A14" s="235" t="s">
        <v>113</v>
      </c>
      <c r="B14" s="236" t="s">
        <v>114</v>
      </c>
      <c r="C14" s="242">
        <v>291489.38</v>
      </c>
      <c r="D14" s="242">
        <v>292742.01</v>
      </c>
      <c r="E14" s="242">
        <v>292871.67</v>
      </c>
      <c r="F14" s="63" t="s">
        <v>113</v>
      </c>
      <c r="G14" s="56">
        <f t="shared" si="0"/>
        <v>1</v>
      </c>
    </row>
    <row r="15" spans="1:7">
      <c r="A15" s="235" t="s">
        <v>115</v>
      </c>
      <c r="B15" s="236" t="s">
        <v>116</v>
      </c>
      <c r="C15" s="242">
        <v>56.23</v>
      </c>
      <c r="D15" s="242">
        <v>58.94</v>
      </c>
      <c r="E15" s="242">
        <v>52.68</v>
      </c>
      <c r="F15" s="63" t="s">
        <v>115</v>
      </c>
      <c r="G15" s="56">
        <f t="shared" si="0"/>
        <v>1</v>
      </c>
    </row>
    <row r="16" spans="1:7" ht="30">
      <c r="A16" s="235" t="s">
        <v>117</v>
      </c>
      <c r="B16" s="236" t="s">
        <v>118</v>
      </c>
      <c r="C16" s="242">
        <v>80366.42</v>
      </c>
      <c r="D16" s="242">
        <v>80463.5</v>
      </c>
      <c r="E16" s="242">
        <v>80481.83</v>
      </c>
      <c r="F16" s="63" t="s">
        <v>117</v>
      </c>
      <c r="G16" s="56">
        <f t="shared" si="0"/>
        <v>1</v>
      </c>
    </row>
    <row r="17" spans="1:11">
      <c r="A17" s="235" t="s">
        <v>251</v>
      </c>
      <c r="B17" s="236" t="s">
        <v>252</v>
      </c>
      <c r="C17" s="242">
        <v>25881.07</v>
      </c>
      <c r="D17" s="242">
        <v>0</v>
      </c>
      <c r="E17" s="242">
        <v>0</v>
      </c>
      <c r="F17" s="246"/>
    </row>
    <row r="18" spans="1:11">
      <c r="A18" s="63" t="s">
        <v>119</v>
      </c>
      <c r="B18" s="247" t="s">
        <v>120</v>
      </c>
      <c r="C18" s="242">
        <v>924.7</v>
      </c>
      <c r="D18" s="242">
        <v>28121.78</v>
      </c>
      <c r="E18" s="242">
        <v>3230.32</v>
      </c>
      <c r="F18" s="246"/>
    </row>
    <row r="19" spans="1:11">
      <c r="A19" s="235" t="s">
        <v>121</v>
      </c>
      <c r="B19" s="236" t="s">
        <v>122</v>
      </c>
      <c r="C19" s="242">
        <v>861059.21</v>
      </c>
      <c r="D19" s="242">
        <v>459017.34</v>
      </c>
      <c r="E19" s="242">
        <v>454589.74</v>
      </c>
      <c r="F19" s="174" t="s">
        <v>218</v>
      </c>
      <c r="G19" s="56">
        <f t="shared" si="0"/>
        <v>0</v>
      </c>
    </row>
    <row r="20" spans="1:11">
      <c r="A20" s="235" t="s">
        <v>123</v>
      </c>
      <c r="B20" s="236" t="s">
        <v>124</v>
      </c>
      <c r="C20" s="242">
        <v>158167.74</v>
      </c>
      <c r="D20" s="242">
        <v>127160.93</v>
      </c>
      <c r="E20" s="242">
        <v>127229.58</v>
      </c>
      <c r="F20" s="174" t="s">
        <v>119</v>
      </c>
      <c r="G20" s="56">
        <f t="shared" si="0"/>
        <v>0</v>
      </c>
    </row>
    <row r="21" spans="1:11" ht="30">
      <c r="A21" s="235" t="s">
        <v>219</v>
      </c>
      <c r="B21" s="236" t="s">
        <v>220</v>
      </c>
      <c r="C21" s="242">
        <v>157667.74</v>
      </c>
      <c r="D21" s="242">
        <v>126660.93</v>
      </c>
      <c r="E21" s="242">
        <v>126729.58</v>
      </c>
      <c r="F21" s="174" t="s">
        <v>121</v>
      </c>
      <c r="G21" s="56">
        <f t="shared" si="0"/>
        <v>0</v>
      </c>
    </row>
    <row r="22" spans="1:11" ht="30.75" customHeight="1">
      <c r="A22" s="237" t="s">
        <v>236</v>
      </c>
      <c r="B22" s="238" t="s">
        <v>238</v>
      </c>
      <c r="C22" s="243">
        <v>500</v>
      </c>
      <c r="D22" s="243">
        <v>500</v>
      </c>
      <c r="E22" s="243">
        <v>500</v>
      </c>
      <c r="F22" s="174" t="s">
        <v>123</v>
      </c>
      <c r="G22" s="56">
        <f t="shared" si="0"/>
        <v>0</v>
      </c>
    </row>
    <row r="23" spans="1:11" ht="23.25" customHeight="1">
      <c r="A23" s="174" t="s">
        <v>126</v>
      </c>
      <c r="B23" s="244" t="s">
        <v>127</v>
      </c>
      <c r="C23" s="242">
        <v>2320426.0499999998</v>
      </c>
      <c r="D23" s="242">
        <v>565190.13</v>
      </c>
      <c r="E23" s="242">
        <v>578012</v>
      </c>
      <c r="F23" s="174" t="s">
        <v>125</v>
      </c>
    </row>
    <row r="24" spans="1:11">
      <c r="A24" s="239" t="s">
        <v>221</v>
      </c>
      <c r="B24" s="240" t="s">
        <v>208</v>
      </c>
      <c r="C24" s="241">
        <v>12868.52</v>
      </c>
      <c r="D24" s="241">
        <v>4855.3</v>
      </c>
      <c r="E24" s="241">
        <v>4855.3</v>
      </c>
      <c r="F24" s="174" t="s">
        <v>219</v>
      </c>
      <c r="G24" s="56">
        <f t="shared" si="0"/>
        <v>0</v>
      </c>
    </row>
    <row r="25" spans="1:11">
      <c r="A25" s="235" t="s">
        <v>128</v>
      </c>
      <c r="B25" s="236" t="s">
        <v>129</v>
      </c>
      <c r="C25" s="242">
        <v>25103.21</v>
      </c>
      <c r="D25" s="242">
        <v>21140.34</v>
      </c>
      <c r="E25" s="242">
        <v>21145.48</v>
      </c>
      <c r="F25" s="174"/>
    </row>
    <row r="26" spans="1:11">
      <c r="A26" s="235" t="s">
        <v>131</v>
      </c>
      <c r="B26" s="236" t="s">
        <v>132</v>
      </c>
      <c r="C26" s="242">
        <v>2105778.4</v>
      </c>
      <c r="D26" s="242">
        <v>523346.69</v>
      </c>
      <c r="E26" s="242">
        <v>536163.42000000004</v>
      </c>
      <c r="F26" s="174" t="s">
        <v>126</v>
      </c>
    </row>
    <row r="27" spans="1:11">
      <c r="A27" s="235" t="s">
        <v>133</v>
      </c>
      <c r="B27" s="236" t="s">
        <v>134</v>
      </c>
      <c r="C27" s="242">
        <v>176675.92</v>
      </c>
      <c r="D27" s="242">
        <v>15847.8</v>
      </c>
      <c r="E27" s="242">
        <v>15847.8</v>
      </c>
      <c r="F27" s="174" t="s">
        <v>221</v>
      </c>
      <c r="G27" s="56">
        <f t="shared" si="0"/>
        <v>0</v>
      </c>
    </row>
    <row r="28" spans="1:11">
      <c r="A28" s="235" t="s">
        <v>135</v>
      </c>
      <c r="B28" s="236" t="s">
        <v>136</v>
      </c>
      <c r="C28" s="242">
        <v>1089612.31</v>
      </c>
      <c r="D28" s="242">
        <v>462321.7</v>
      </c>
      <c r="E28" s="242">
        <v>453898.45</v>
      </c>
      <c r="F28" s="174" t="s">
        <v>128</v>
      </c>
      <c r="G28" s="56">
        <f t="shared" si="0"/>
        <v>0</v>
      </c>
    </row>
    <row r="29" spans="1:11" s="233" customFormat="1" ht="18">
      <c r="A29" s="235" t="s">
        <v>137</v>
      </c>
      <c r="B29" s="236" t="s">
        <v>138</v>
      </c>
      <c r="C29" s="242">
        <v>33361.74</v>
      </c>
      <c r="D29" s="242">
        <v>6598.14</v>
      </c>
      <c r="E29" s="242">
        <v>6598.14</v>
      </c>
      <c r="I29" s="234"/>
      <c r="J29" s="234"/>
      <c r="K29" s="234"/>
    </row>
    <row r="30" spans="1:11" s="233" customFormat="1" ht="18">
      <c r="A30" s="235" t="s">
        <v>139</v>
      </c>
      <c r="B30" s="236" t="s">
        <v>140</v>
      </c>
      <c r="C30" s="242">
        <v>12286.04</v>
      </c>
      <c r="D30" s="242">
        <v>81.86</v>
      </c>
      <c r="E30" s="242">
        <v>81.86</v>
      </c>
      <c r="I30" s="234"/>
      <c r="J30" s="234"/>
      <c r="K30" s="234"/>
    </row>
    <row r="31" spans="1:11">
      <c r="A31" s="235" t="s">
        <v>141</v>
      </c>
      <c r="B31" s="236" t="s">
        <v>142</v>
      </c>
      <c r="C31" s="242">
        <v>978348.52</v>
      </c>
      <c r="D31" s="242">
        <v>390365.94</v>
      </c>
      <c r="E31" s="242">
        <v>381897.81</v>
      </c>
      <c r="F31" s="174" t="s">
        <v>130</v>
      </c>
      <c r="G31" s="56">
        <f t="shared" si="0"/>
        <v>0</v>
      </c>
    </row>
    <row r="32" spans="1:11">
      <c r="A32" s="235" t="s">
        <v>143</v>
      </c>
      <c r="B32" s="236" t="s">
        <v>144</v>
      </c>
      <c r="C32" s="242">
        <v>65616.009999999995</v>
      </c>
      <c r="D32" s="242">
        <v>65275.76</v>
      </c>
      <c r="E32" s="242">
        <v>65320.639999999999</v>
      </c>
      <c r="F32" s="174" t="s">
        <v>131</v>
      </c>
      <c r="G32" s="56">
        <f t="shared" si="0"/>
        <v>0</v>
      </c>
    </row>
    <row r="33" spans="1:7">
      <c r="A33" s="235" t="s">
        <v>145</v>
      </c>
      <c r="B33" s="236" t="s">
        <v>146</v>
      </c>
      <c r="C33" s="242">
        <v>10697234.130000001</v>
      </c>
      <c r="D33" s="242">
        <v>10274083.359999999</v>
      </c>
      <c r="E33" s="242">
        <v>7477945.6600000001</v>
      </c>
      <c r="F33" s="174" t="s">
        <v>133</v>
      </c>
      <c r="G33" s="56">
        <f t="shared" si="0"/>
        <v>0</v>
      </c>
    </row>
    <row r="34" spans="1:7">
      <c r="A34" s="235" t="s">
        <v>147</v>
      </c>
      <c r="B34" s="236" t="s">
        <v>148</v>
      </c>
      <c r="C34" s="242">
        <v>2965865.03</v>
      </c>
      <c r="D34" s="242">
        <v>3178956.68</v>
      </c>
      <c r="E34" s="242">
        <v>2912293.25</v>
      </c>
      <c r="F34" s="174" t="s">
        <v>135</v>
      </c>
      <c r="G34" s="56">
        <f t="shared" si="0"/>
        <v>0</v>
      </c>
    </row>
    <row r="35" spans="1:7">
      <c r="A35" s="235" t="s">
        <v>149</v>
      </c>
      <c r="B35" s="236" t="s">
        <v>150</v>
      </c>
      <c r="C35" s="242">
        <v>7071006.6699999999</v>
      </c>
      <c r="D35" s="242">
        <v>6475295.5899999999</v>
      </c>
      <c r="E35" s="242">
        <v>3944711.31</v>
      </c>
      <c r="F35" s="174" t="s">
        <v>137</v>
      </c>
      <c r="G35" s="56">
        <f t="shared" si="0"/>
        <v>0</v>
      </c>
    </row>
    <row r="36" spans="1:7">
      <c r="A36" s="235" t="s">
        <v>151</v>
      </c>
      <c r="B36" s="236" t="s">
        <v>152</v>
      </c>
      <c r="C36" s="242">
        <v>518225.5</v>
      </c>
      <c r="D36" s="242">
        <v>495839.8</v>
      </c>
      <c r="E36" s="242">
        <v>496514.85</v>
      </c>
      <c r="F36" s="174" t="s">
        <v>139</v>
      </c>
      <c r="G36" s="56">
        <f t="shared" si="0"/>
        <v>0</v>
      </c>
    </row>
    <row r="37" spans="1:7">
      <c r="A37" s="235" t="s">
        <v>153</v>
      </c>
      <c r="B37" s="236" t="s">
        <v>154</v>
      </c>
      <c r="C37" s="242">
        <v>160</v>
      </c>
      <c r="D37" s="242">
        <v>160</v>
      </c>
      <c r="E37" s="242">
        <v>160</v>
      </c>
      <c r="F37" s="174" t="s">
        <v>141</v>
      </c>
      <c r="G37" s="56">
        <f t="shared" si="0"/>
        <v>0</v>
      </c>
    </row>
    <row r="38" spans="1:7">
      <c r="A38" s="235" t="s">
        <v>155</v>
      </c>
      <c r="B38" s="236" t="s">
        <v>156</v>
      </c>
      <c r="C38" s="242">
        <v>28945.119999999999</v>
      </c>
      <c r="D38" s="242">
        <v>18808.78</v>
      </c>
      <c r="E38" s="242">
        <v>18810.52</v>
      </c>
      <c r="F38" s="174" t="s">
        <v>143</v>
      </c>
      <c r="G38" s="56">
        <f t="shared" si="0"/>
        <v>0</v>
      </c>
    </row>
    <row r="39" spans="1:7">
      <c r="A39" s="235" t="s">
        <v>157</v>
      </c>
      <c r="B39" s="236" t="s">
        <v>158</v>
      </c>
      <c r="C39" s="242">
        <v>113031.81</v>
      </c>
      <c r="D39" s="242">
        <v>105022.51</v>
      </c>
      <c r="E39" s="242">
        <v>105455.73</v>
      </c>
      <c r="F39" s="174" t="s">
        <v>145</v>
      </c>
      <c r="G39" s="56">
        <f t="shared" si="0"/>
        <v>0</v>
      </c>
    </row>
    <row r="40" spans="1:7">
      <c r="A40" s="235" t="s">
        <v>159</v>
      </c>
      <c r="B40" s="236" t="s">
        <v>160</v>
      </c>
      <c r="C40" s="242">
        <v>622434.74</v>
      </c>
      <c r="D40" s="242">
        <v>474592.91</v>
      </c>
      <c r="E40" s="242">
        <v>475474.87</v>
      </c>
      <c r="F40" s="174" t="s">
        <v>147</v>
      </c>
      <c r="G40" s="56">
        <f t="shared" si="0"/>
        <v>0</v>
      </c>
    </row>
    <row r="41" spans="1:7">
      <c r="A41" s="235" t="s">
        <v>161</v>
      </c>
      <c r="B41" s="236" t="s">
        <v>162</v>
      </c>
      <c r="C41" s="242">
        <v>602233.59999999998</v>
      </c>
      <c r="D41" s="242">
        <v>454293.03</v>
      </c>
      <c r="E41" s="242">
        <v>455162.83</v>
      </c>
      <c r="F41" s="174" t="s">
        <v>149</v>
      </c>
      <c r="G41" s="56">
        <f t="shared" si="0"/>
        <v>0</v>
      </c>
    </row>
    <row r="42" spans="1:7">
      <c r="A42" s="235" t="s">
        <v>163</v>
      </c>
      <c r="B42" s="236" t="s">
        <v>164</v>
      </c>
      <c r="C42" s="242">
        <v>20201.14</v>
      </c>
      <c r="D42" s="242">
        <v>20299.88</v>
      </c>
      <c r="E42" s="242">
        <v>20312.04</v>
      </c>
      <c r="F42" s="174" t="s">
        <v>151</v>
      </c>
      <c r="G42" s="56">
        <f t="shared" si="0"/>
        <v>0</v>
      </c>
    </row>
    <row r="43" spans="1:7">
      <c r="A43" s="235" t="s">
        <v>165</v>
      </c>
      <c r="B43" s="236" t="s">
        <v>166</v>
      </c>
      <c r="C43" s="242">
        <v>3051846.21</v>
      </c>
      <c r="D43" s="242">
        <v>2506632.2999999998</v>
      </c>
      <c r="E43" s="242">
        <v>2454230.2400000002</v>
      </c>
      <c r="F43" s="174" t="s">
        <v>153</v>
      </c>
      <c r="G43" s="56">
        <f t="shared" si="0"/>
        <v>0</v>
      </c>
    </row>
    <row r="44" spans="1:7">
      <c r="A44" s="235" t="s">
        <v>167</v>
      </c>
      <c r="B44" s="236" t="s">
        <v>168</v>
      </c>
      <c r="C44" s="242">
        <v>1817639.14</v>
      </c>
      <c r="D44" s="242">
        <v>1792091.17</v>
      </c>
      <c r="E44" s="242">
        <v>1802477.94</v>
      </c>
      <c r="F44" s="174" t="s">
        <v>155</v>
      </c>
      <c r="G44" s="56">
        <f t="shared" si="0"/>
        <v>0</v>
      </c>
    </row>
    <row r="45" spans="1:7">
      <c r="A45" s="235" t="s">
        <v>169</v>
      </c>
      <c r="B45" s="236" t="s">
        <v>170</v>
      </c>
      <c r="C45" s="242">
        <v>1130516.6000000001</v>
      </c>
      <c r="D45" s="242">
        <v>615578.92000000004</v>
      </c>
      <c r="E45" s="242">
        <v>552793.31000000006</v>
      </c>
      <c r="F45" s="174" t="s">
        <v>157</v>
      </c>
      <c r="G45" s="56">
        <f t="shared" si="0"/>
        <v>0</v>
      </c>
    </row>
    <row r="46" spans="1:7">
      <c r="A46" s="235" t="s">
        <v>171</v>
      </c>
      <c r="B46" s="236" t="s">
        <v>172</v>
      </c>
      <c r="C46" s="242">
        <v>103690.47</v>
      </c>
      <c r="D46" s="242">
        <v>98962.21</v>
      </c>
      <c r="E46" s="242">
        <v>98958.99</v>
      </c>
      <c r="F46" s="174" t="s">
        <v>159</v>
      </c>
      <c r="G46" s="56">
        <f t="shared" si="0"/>
        <v>0</v>
      </c>
    </row>
    <row r="47" spans="1:7">
      <c r="A47" s="235" t="s">
        <v>32</v>
      </c>
      <c r="B47" s="236" t="s">
        <v>173</v>
      </c>
      <c r="C47" s="242">
        <v>287903.59000000003</v>
      </c>
      <c r="D47" s="242">
        <v>236591.02</v>
      </c>
      <c r="E47" s="242">
        <v>236748.32</v>
      </c>
      <c r="F47" s="174" t="s">
        <v>161</v>
      </c>
      <c r="G47" s="56">
        <f t="shared" si="0"/>
        <v>0</v>
      </c>
    </row>
    <row r="48" spans="1:7">
      <c r="A48" s="235" t="s">
        <v>174</v>
      </c>
      <c r="B48" s="236" t="s">
        <v>175</v>
      </c>
      <c r="C48" s="242">
        <v>5791.44</v>
      </c>
      <c r="D48" s="242">
        <v>5785.4</v>
      </c>
      <c r="E48" s="242">
        <v>5787.4</v>
      </c>
      <c r="F48" s="174" t="s">
        <v>163</v>
      </c>
      <c r="G48" s="56">
        <f t="shared" si="0"/>
        <v>0</v>
      </c>
    </row>
    <row r="49" spans="1:14">
      <c r="A49" s="235" t="s">
        <v>176</v>
      </c>
      <c r="B49" s="236" t="s">
        <v>177</v>
      </c>
      <c r="C49" s="242">
        <v>43976.6</v>
      </c>
      <c r="D49" s="242">
        <v>20902.04</v>
      </c>
      <c r="E49" s="242">
        <v>20902.04</v>
      </c>
      <c r="F49" s="174" t="s">
        <v>165</v>
      </c>
      <c r="G49" s="56">
        <f t="shared" si="0"/>
        <v>0</v>
      </c>
    </row>
    <row r="50" spans="1:14">
      <c r="A50" s="235" t="s">
        <v>178</v>
      </c>
      <c r="B50" s="236" t="s">
        <v>179</v>
      </c>
      <c r="C50" s="242">
        <v>215676.46</v>
      </c>
      <c r="D50" s="242">
        <v>187247.09</v>
      </c>
      <c r="E50" s="242">
        <v>187402.39</v>
      </c>
      <c r="F50" s="174" t="s">
        <v>167</v>
      </c>
      <c r="G50" s="56">
        <f t="shared" si="0"/>
        <v>0</v>
      </c>
    </row>
    <row r="51" spans="1:14">
      <c r="A51" s="235" t="s">
        <v>180</v>
      </c>
      <c r="B51" s="236" t="s">
        <v>181</v>
      </c>
      <c r="C51" s="242">
        <v>22459.09</v>
      </c>
      <c r="D51" s="242">
        <v>22656.49</v>
      </c>
      <c r="E51" s="242">
        <v>22656.49</v>
      </c>
      <c r="F51" s="174" t="s">
        <v>169</v>
      </c>
      <c r="G51" s="56">
        <f t="shared" si="0"/>
        <v>0</v>
      </c>
    </row>
    <row r="52" spans="1:14">
      <c r="A52" s="235" t="s">
        <v>30</v>
      </c>
      <c r="B52" s="236" t="s">
        <v>182</v>
      </c>
      <c r="C52" s="242">
        <v>23298</v>
      </c>
      <c r="D52" s="242">
        <v>21698</v>
      </c>
      <c r="E52" s="242">
        <v>21698</v>
      </c>
      <c r="F52" s="174" t="s">
        <v>171</v>
      </c>
      <c r="G52" s="56">
        <f t="shared" si="0"/>
        <v>0</v>
      </c>
    </row>
    <row r="53" spans="1:14">
      <c r="A53" s="235" t="s">
        <v>183</v>
      </c>
      <c r="B53" s="236" t="s">
        <v>184</v>
      </c>
      <c r="C53" s="242">
        <v>6078.5</v>
      </c>
      <c r="D53" s="242">
        <v>3706</v>
      </c>
      <c r="E53" s="242">
        <v>3706</v>
      </c>
      <c r="F53" s="174" t="s">
        <v>32</v>
      </c>
      <c r="G53" s="56">
        <f t="shared" si="0"/>
        <v>0</v>
      </c>
    </row>
    <row r="54" spans="1:14">
      <c r="A54" s="235" t="s">
        <v>185</v>
      </c>
      <c r="B54" s="236" t="s">
        <v>186</v>
      </c>
      <c r="C54" s="242">
        <v>17219.5</v>
      </c>
      <c r="D54" s="242">
        <v>17992</v>
      </c>
      <c r="E54" s="242">
        <v>17992</v>
      </c>
      <c r="F54" s="174" t="s">
        <v>174</v>
      </c>
      <c r="G54" s="56">
        <f t="shared" si="0"/>
        <v>0</v>
      </c>
    </row>
    <row r="55" spans="1:14">
      <c r="A55" s="235" t="s">
        <v>28</v>
      </c>
      <c r="B55" s="236" t="s">
        <v>222</v>
      </c>
      <c r="C55" s="242">
        <v>52150.080000000002</v>
      </c>
      <c r="D55" s="242">
        <v>254800.01</v>
      </c>
      <c r="E55" s="242">
        <v>254800</v>
      </c>
      <c r="F55" s="174" t="s">
        <v>176</v>
      </c>
      <c r="G55" s="56">
        <f t="shared" si="0"/>
        <v>0</v>
      </c>
    </row>
    <row r="56" spans="1:14" ht="17.25" customHeight="1">
      <c r="A56" s="235" t="s">
        <v>249</v>
      </c>
      <c r="B56" s="236" t="s">
        <v>248</v>
      </c>
      <c r="C56" s="242">
        <v>52150.080000000002</v>
      </c>
      <c r="D56" s="242">
        <v>254800.01</v>
      </c>
      <c r="E56" s="242">
        <v>254800</v>
      </c>
      <c r="F56" s="174" t="s">
        <v>178</v>
      </c>
      <c r="G56" s="56">
        <f t="shared" si="0"/>
        <v>0</v>
      </c>
    </row>
    <row r="57" spans="1:14">
      <c r="A57" s="235"/>
      <c r="B57" s="236" t="s">
        <v>100</v>
      </c>
      <c r="C57" s="242">
        <v>0</v>
      </c>
      <c r="D57" s="242">
        <v>177717.81</v>
      </c>
      <c r="E57" s="242">
        <v>318900.27</v>
      </c>
      <c r="F57" s="174" t="s">
        <v>180</v>
      </c>
      <c r="G57" s="56">
        <f t="shared" si="0"/>
        <v>0</v>
      </c>
    </row>
    <row r="58" spans="1:14">
      <c r="A58" s="235"/>
      <c r="B58" s="236" t="s">
        <v>187</v>
      </c>
      <c r="C58" s="242">
        <v>19621939.73</v>
      </c>
      <c r="D58" s="242">
        <v>16018996.67</v>
      </c>
      <c r="E58" s="242">
        <v>13287968.560000001</v>
      </c>
      <c r="F58" s="174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4" t="s">
        <v>214</v>
      </c>
      <c r="B60" s="155"/>
      <c r="C60" s="160"/>
      <c r="D60" s="157"/>
      <c r="E60" s="158"/>
      <c r="F60" s="159"/>
      <c r="G60" s="159"/>
      <c r="H60" s="160"/>
      <c r="I60" s="156"/>
      <c r="J60" s="156"/>
      <c r="K60" s="161"/>
      <c r="L60" s="156"/>
      <c r="M60" s="161"/>
      <c r="N60" s="156"/>
    </row>
    <row r="61" spans="1:14" s="143" customFormat="1" ht="18.75" customHeight="1">
      <c r="A61" s="154" t="s">
        <v>215</v>
      </c>
      <c r="B61" s="155"/>
      <c r="C61" s="160"/>
      <c r="D61" s="157"/>
      <c r="E61" s="158"/>
      <c r="F61" s="156"/>
      <c r="G61" s="162"/>
      <c r="H61" s="160"/>
      <c r="I61" s="156"/>
      <c r="J61" s="156"/>
      <c r="K61" s="161"/>
      <c r="L61" s="156"/>
      <c r="M61" s="161"/>
      <c r="N61" s="163"/>
    </row>
    <row r="62" spans="1:14" s="148" customFormat="1" ht="18.75" customHeight="1">
      <c r="A62" s="154" t="s">
        <v>216</v>
      </c>
      <c r="B62" s="164"/>
      <c r="C62" s="164"/>
      <c r="D62" s="262"/>
      <c r="E62" s="262"/>
      <c r="F62" s="165"/>
      <c r="G62" s="166"/>
      <c r="H62" s="166"/>
      <c r="I62" s="166"/>
      <c r="J62" s="167"/>
      <c r="K62" s="167"/>
      <c r="L62" s="167"/>
      <c r="M62" s="167"/>
      <c r="N62" s="168"/>
    </row>
    <row r="63" spans="1:14" s="148" customFormat="1" ht="20.25" customHeight="1">
      <c r="A63" s="169" t="s">
        <v>200</v>
      </c>
      <c r="B63" s="168"/>
      <c r="C63" s="263"/>
      <c r="D63" s="264"/>
      <c r="E63" s="171" t="s">
        <v>217</v>
      </c>
      <c r="F63" s="161"/>
      <c r="G63" s="168"/>
      <c r="H63" s="168"/>
      <c r="I63" s="168"/>
      <c r="J63" s="170"/>
      <c r="K63" s="168"/>
      <c r="L63" s="168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Zakharova</cp:lastModifiedBy>
  <cp:lastPrinted>2023-10-09T11:44:14Z</cp:lastPrinted>
  <dcterms:created xsi:type="dcterms:W3CDTF">2019-01-16T08:54:57Z</dcterms:created>
  <dcterms:modified xsi:type="dcterms:W3CDTF">2023-10-09T11:44:18Z</dcterms:modified>
</cp:coreProperties>
</file>